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\\energoneft-t.ru\files\РЭК\2025\Передача ЭЭ Томская область\Инвестиционная программа\Рассмотрение ИП 2025-2029 (замечания ДТР, корректировка)\Проект ИП ООО ЭНТ 2025-2029 корр\Замечания к ИП 2025-2029 от ДТР\П3\"/>
    </mc:Choice>
  </mc:AlternateContent>
  <bookViews>
    <workbookView xWindow="0" yWindow="0" windowWidth="28800" windowHeight="13935"/>
  </bookViews>
  <sheets>
    <sheet name="Сводный расчет " sheetId="1" r:id="rId1"/>
    <sheet name="ЛСР№1" sheetId="2" r:id="rId2"/>
    <sheet name="ЛСР №2" sheetId="8" r:id="rId3"/>
    <sheet name="ЛСР№3" sheetId="3" r:id="rId4"/>
    <sheet name="ЛСР№4" sheetId="4" r:id="rId5"/>
    <sheet name="ЛСР№5" sheetId="5" r:id="rId6"/>
    <sheet name="ЛСР№6" sheetId="6" r:id="rId7"/>
    <sheet name="ЛСР№7" sheetId="7" r:id="rId8"/>
  </sheets>
  <externalReferences>
    <externalReference r:id="rId9"/>
  </externalReferences>
  <definedNames>
    <definedName name="classWaste">'[1]Виды отходов'!$B$2:$B$501</definedName>
    <definedName name="codFKKO">[1]ФККО!$B$2:$B$2001</definedName>
    <definedName name="objAir">'[1]Объекты Выбросы'!$B$6:$B$505</definedName>
    <definedName name="objWaste">'[1]Объекты Отходы'!$E$6:$E$505</definedName>
    <definedName name="objWater">'[1]Объекты Сбросы'!$B$6:$B$505</definedName>
    <definedName name="pay1Air">'[1]Вещества Выбросы'!$B$3:$B$1004</definedName>
    <definedName name="pay1Water">'[1]Вещества сбросы'!$B$3:$B$502</definedName>
    <definedName name="pay2Air">'[1]Вещества Выбросы'!$C$3:$C$1004</definedName>
    <definedName name="pay2Water">'[1]Вещества сбросы'!$C$3:$C$502</definedName>
    <definedName name="payFuel">'[1]Виды топлива'!$B$2:$B$501</definedName>
    <definedName name="payWaste">'[1]Виды отходов'!$C$2:$C$501</definedName>
    <definedName name="poisonAir">'[1]Вещества Выбросы'!$A$3:$A$1004</definedName>
    <definedName name="poisonFKKO">[1]ФККО!$A$2:$A$2001</definedName>
    <definedName name="poisonFuel">'[1]Виды топлива'!$A$2:$A$501</definedName>
    <definedName name="poisonWaste">'[1]Виды отходов'!$A$2:$A$501</definedName>
    <definedName name="poisonWater">'[1]Вещества сбросы'!$A$3:$A$502</definedName>
    <definedName name="sumAirLim">'[1]Выбросы стац.'!$FN$34</definedName>
    <definedName name="sumAirNorm">'[1]Выбросы стац.'!$FE$34</definedName>
    <definedName name="sumAirSLim">'[1]Выбросы стац.'!$FW$34</definedName>
    <definedName name="sumMobile">'[1]Выбросы передв.'!$GB$26</definedName>
    <definedName name="sumWasteLim">[1]Отходы!$AE$27</definedName>
    <definedName name="sumWasteSLim">[1]Отходы!$AF$27</definedName>
    <definedName name="sumWaterLim">[1]Сбросы!$FL$26</definedName>
    <definedName name="sumWaterNorm">[1]Сбросы!$FC$26</definedName>
    <definedName name="sumWaterSLim">[1]Сбросы!$FU$26</definedName>
    <definedName name="TemplateName">"/Отчеты для ФУ/Выгрузка_справочников_ТН"</definedName>
    <definedName name="TemplateTitle">"Выгрузка_справочников_ТН"</definedName>
    <definedName name="unitsFuel">'[1]Виды топлива'!$C$2:$C$501</definedName>
    <definedName name="unitsWaste">'[1]Виды отходов'!$D$2:$D$501</definedName>
    <definedName name="_xlnm.Print_Area" localSheetId="1">ЛСР№1!$A$1:$S$85</definedName>
    <definedName name="_xlnm.Print_Area" localSheetId="3">ЛСР№3!$A$1:$S$62</definedName>
    <definedName name="_xlnm.Print_Area" localSheetId="4">ЛСР№4!$A$1:$P$62</definedName>
    <definedName name="_xlnm.Print_Area" localSheetId="6">ЛСР№6!$A$1:$S$86</definedName>
    <definedName name="_xlnm.Print_Area" localSheetId="7">ЛСР№7!$A$1:$S$85</definedName>
    <definedName name="_xlnm.Print_Area" localSheetId="0">'Сводный расчет '!$A$1:$R$33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8" i="1" l="1"/>
  <c r="Q28" i="1"/>
  <c r="Q26" i="1"/>
  <c r="Q22" i="1"/>
  <c r="Q18" i="1"/>
  <c r="Q14" i="1"/>
  <c r="Q10" i="1"/>
  <c r="R26" i="1"/>
  <c r="R22" i="1"/>
  <c r="R18" i="1"/>
  <c r="R14" i="1"/>
  <c r="R10" i="1"/>
  <c r="M6" i="1" l="1"/>
  <c r="Q6" i="1" s="1"/>
  <c r="M9" i="1"/>
  <c r="Q9" i="1" s="1"/>
  <c r="Q11" i="1" s="1"/>
  <c r="M13" i="1"/>
  <c r="Q13" i="1" s="1"/>
  <c r="Q15" i="1" s="1"/>
  <c r="M17" i="1"/>
  <c r="Q17" i="1" s="1"/>
  <c r="Q19" i="1" s="1"/>
  <c r="M5" i="1"/>
  <c r="Q5" i="1" s="1"/>
  <c r="Q7" i="1" s="1"/>
  <c r="N10" i="1" l="1"/>
  <c r="O10" i="1" s="1"/>
  <c r="M25" i="1"/>
  <c r="Q25" i="1" s="1"/>
  <c r="Q27" i="1" s="1"/>
  <c r="M21" i="1"/>
  <c r="Q21" i="1" s="1"/>
  <c r="Q23" i="1" s="1"/>
  <c r="N17" i="1" l="1"/>
  <c r="M15" i="1"/>
  <c r="N26" i="1"/>
  <c r="O26" i="1" s="1"/>
  <c r="N25" i="1"/>
  <c r="M27" i="1"/>
  <c r="N22" i="1"/>
  <c r="O22" i="1"/>
  <c r="M23" i="1"/>
  <c r="N18" i="1"/>
  <c r="O18" i="1" s="1"/>
  <c r="N5" i="1"/>
  <c r="N14" i="1"/>
  <c r="O14" i="1" s="1"/>
  <c r="M11" i="1"/>
  <c r="N6" i="1"/>
  <c r="N27" i="1" l="1"/>
  <c r="N19" i="1"/>
  <c r="N7" i="1"/>
  <c r="M19" i="1"/>
  <c r="O25" i="1"/>
  <c r="N21" i="1"/>
  <c r="N23" i="1" s="1"/>
  <c r="O17" i="1"/>
  <c r="M7" i="1"/>
  <c r="O6" i="1"/>
  <c r="R6" i="1" s="1"/>
  <c r="O5" i="1"/>
  <c r="R5" i="1" s="1"/>
  <c r="R7" i="1" s="1"/>
  <c r="N9" i="1"/>
  <c r="N11" i="1" s="1"/>
  <c r="N13" i="1"/>
  <c r="N15" i="1" s="1"/>
  <c r="O19" i="1" l="1"/>
  <c r="R17" i="1"/>
  <c r="R19" i="1" s="1"/>
  <c r="O27" i="1"/>
  <c r="R25" i="1"/>
  <c r="R27" i="1" s="1"/>
  <c r="O7" i="1"/>
  <c r="O21" i="1"/>
  <c r="O9" i="1"/>
  <c r="O13" i="1"/>
  <c r="R13" i="1" s="1"/>
  <c r="R15" i="1" s="1"/>
  <c r="O11" i="1" l="1"/>
  <c r="R9" i="1"/>
  <c r="R11" i="1" s="1"/>
  <c r="O23" i="1"/>
  <c r="R21" i="1"/>
  <c r="R23" i="1" s="1"/>
  <c r="O15" i="1"/>
</calcChain>
</file>

<file path=xl/sharedStrings.xml><?xml version="1.0" encoding="utf-8"?>
<sst xmlns="http://schemas.openxmlformats.org/spreadsheetml/2006/main" count="1585" uniqueCount="181">
  <si>
    <t>Приложение №1</t>
  </si>
  <si>
    <t>№</t>
  </si>
  <si>
    <t>Наименование</t>
  </si>
  <si>
    <t>Ед. изм.</t>
  </si>
  <si>
    <t>Общее кол-во</t>
  </si>
  <si>
    <t>ЗИП</t>
  </si>
  <si>
    <t>ПС "ВПС"</t>
  </si>
  <si>
    <t>ПС "Первомайская"</t>
  </si>
  <si>
    <t>РП "ВПС"</t>
  </si>
  <si>
    <t>РП "Техкомплекс"</t>
  </si>
  <si>
    <t>сбора ПС "Березовая-новая"</t>
  </si>
  <si>
    <t>Общая стоимость, без НДС, руб.</t>
  </si>
  <si>
    <t>НДС,20%,руб</t>
  </si>
  <si>
    <t>Общая стоимость, с НДС, руб.</t>
  </si>
  <si>
    <t>комплект</t>
  </si>
  <si>
    <t xml:space="preserve">Составил :  Начальник УНЭ БРОЭ "Энергонефть Томск"              п/п             Гордейчик Ю.И.           </t>
  </si>
  <si>
    <t xml:space="preserve"> Расчет стоимости  работ по СМР и ПНР шкафов учета для ТП в п.Новый Васюган</t>
  </si>
  <si>
    <t xml:space="preserve">Обоснование </t>
  </si>
  <si>
    <t>СОГЛАСОВАНО:</t>
  </si>
  <si>
    <t>УТВЕРЖДАЮ:</t>
  </si>
  <si>
    <t>"____" ________________ 2024 года</t>
  </si>
  <si>
    <t>(наименование стройки)</t>
  </si>
  <si>
    <t>(локальная смета)</t>
  </si>
  <si>
    <t xml:space="preserve">на ЭМР шкафов учета  на 2 сч., 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</si>
  <si>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</si>
  <si>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</si>
  <si>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</si>
  <si>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</si>
  <si>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монтажных работ</t>
  </si>
  <si>
    <t xml:space="preserve">   оборудования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</si>
  <si>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</si>
  <si>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</si>
  <si>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</si>
  <si>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</si>
  <si>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</si>
  <si>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</si>
  <si>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</si>
  <si>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</si>
  <si>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</si>
  <si>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</si>
  <si>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</si>
  <si>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</si>
  <si>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</si>
  <si>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</si>
  <si>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</si>
  <si>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</si>
  <si>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</si>
  <si>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</si>
  <si>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</si>
  <si>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</si>
  <si>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Электромонтажные  работы.Шкаф счетчиков М09.062.00.000 для ТП№6 на2 счетчика</t>
  </si>
  <si>
    <t>1</t>
  </si>
  <si>
    <t>ФЕРм08-03-572-04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</si>
  <si>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</si>
  <si>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шт</t>
  </si>
  <si>
    <t>2</t>
  </si>
  <si>
    <t>КП поставщика</t>
  </si>
  <si>
    <t>Шкаф счетчиков М09.062.00.000 на 2 потребителя, в составе Чертеж М12.100.10.008-001 СА, Спецификация М09.062.00.000-309.15 ПЭ4 Мир</t>
  </si>
  <si>
    <t>3</t>
  </si>
  <si>
    <t>ФЕРм08-03-574-01</t>
  </si>
  <si>
    <t>Разводка по устройствам и подключение жил кабелей или проводов сечением: до 10 мм2</t>
  </si>
  <si>
    <t>100 шт</t>
  </si>
  <si>
    <t>4</t>
  </si>
  <si>
    <t>Провод установочный медный с изоляцией из ПВХ пластиката, многопроволочный, без оболочки, с одной жилой сечением 1,5 мм2 на номинальное напряжение 450В, цвет белый ПуГВ 1х1,5мк</t>
  </si>
  <si>
    <t>м</t>
  </si>
  <si>
    <t>5</t>
  </si>
  <si>
    <t>Провод медный повышенной гибкости, с изоляцией из ПВХ пластиката, без оболочки, с одной жилой сечением 2,5 мм2 на номинальное напряжение 450/750 В ПуГВ 1х2,5 цвет изоляции белый ТУ 16-705.501-2010</t>
  </si>
  <si>
    <t>6</t>
  </si>
  <si>
    <t>Провод медный повышенной гибкости, с изоляцией из ПВХ без оболочки, с одной жилой сечением 2,5мм2 на номинальное напряжение 450/750В зелено-желтый ПуГВ 1х2,5 ТУ 16-705.501-2010</t>
  </si>
  <si>
    <t>7</t>
  </si>
  <si>
    <t>Провод медный повышенной гибкости, с изоляцией из ПВХ без оболочки, с одной жилой сечением 6,0 мм2 на номинальное напряжение 450/750В ПуГВ 1х6,0, цвет изоляции зелено-желтый ТУ 3550-003-71025920-2012</t>
  </si>
  <si>
    <t>км</t>
  </si>
  <si>
    <t>ИТОГИ В БАЗИСНЫХ ЦЕНАХ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</si>
  <si>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</si>
  <si>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</si>
  <si>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</si>
  <si>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</si>
  <si>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</si>
  <si>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   Итого Монтажные работы</t>
  </si>
  <si>
    <t xml:space="preserve">     Итого Оборудование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</si>
  <si>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</si>
  <si>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</si>
  <si>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</si>
  <si>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</si>
  <si>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</si>
  <si>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Оборудование</t>
  </si>
  <si>
    <t xml:space="preserve">            Накладные расходы</t>
  </si>
  <si>
    <t xml:space="preserve">            Сметная прибыль</t>
  </si>
  <si>
    <t xml:space="preserve">  ВСЕГО по смете</t>
  </si>
  <si>
    <t>ИТОГИ С УЧЕТОМ ИНДЕКСОВ ПЕРЕСЧЕТА</t>
  </si>
  <si>
    <t xml:space="preserve">     В том числе, справочно:</t>
  </si>
  <si>
    <t xml:space="preserve">      Оборудование ПЗ=5,52  (Поз. 2)</t>
  </si>
  <si>
    <t>1 кв 2024г</t>
  </si>
  <si>
    <t>Проект ООО НПО МИР</t>
  </si>
  <si>
    <t>ЛОКАЛЬНАЯ СМЕТА № 1</t>
  </si>
  <si>
    <t>ЛСР№1</t>
  </si>
  <si>
    <t>Монтажные работы шкафа УУ э/э   на 2 счетчика</t>
  </si>
  <si>
    <t>Составлен в текущих (прогнозных) ценах по состоянию на 1 кв.2024г.</t>
  </si>
  <si>
    <t>Шкаф УУ э/э на 2счетчика</t>
  </si>
  <si>
    <t>ЛСР№2</t>
  </si>
  <si>
    <t>Шкаф УУ э/э на 3счетчика</t>
  </si>
  <si>
    <t>Итого</t>
  </si>
  <si>
    <t>ЛСР№3</t>
  </si>
  <si>
    <t>ЛСР№4</t>
  </si>
  <si>
    <t>Монтажные работы шкафа УУ э/э   на 3счетчика</t>
  </si>
  <si>
    <t xml:space="preserve">Итого </t>
  </si>
  <si>
    <t>Шкаф УУ э/э на 4 счетчика</t>
  </si>
  <si>
    <t>ЛСР№5</t>
  </si>
  <si>
    <t>ЛСР№6</t>
  </si>
  <si>
    <t>Монтажные работы шкафа УУ э/э   на 4счетчика</t>
  </si>
  <si>
    <t>Шкаф УУ э/э на 5 счетчиков</t>
  </si>
  <si>
    <t>Монтажные работы шкафа УУ э/э   на 5счетчиков</t>
  </si>
  <si>
    <t>Шкаф УУ э/э на 6 счетчиков</t>
  </si>
  <si>
    <t>Шкаф УУ э/э на 7 счетчиков</t>
  </si>
  <si>
    <t>Монтажные работы шкафа УУ э/э   на7счетчиков</t>
  </si>
  <si>
    <t>ЛСР№7</t>
  </si>
  <si>
    <t>ЛОКАЛЬНАЯ СМЕТА № 3</t>
  </si>
  <si>
    <t xml:space="preserve">на ЭМР шкафов учета  на 3сч., </t>
  </si>
  <si>
    <t>Раздел 1. Электромонтажные  работы.Шкаф счетчиков М09.062.00.000 для ТП№1 на 4 счетчика</t>
  </si>
  <si>
    <t>Шкаф счетчиков М09.062.00.000 на 4 потребителя, в составе Чертеж М12.100.10.008-001 СА, Спецификация М09.062.00.000-309.13 ПЭ4 Мир</t>
  </si>
  <si>
    <t xml:space="preserve">на ЭМР шкафов учета  на 4 сч., </t>
  </si>
  <si>
    <t>ЛОКАЛЬНАЯ СМЕТА № 5</t>
  </si>
  <si>
    <t>Раздел 1. Электромонтажные  работы.Шкаф счетчиков М09.062.00.000 для ТП№9 на5 счетчиков</t>
  </si>
  <si>
    <t>Шкаф счетчиков М09.062.00.000 на 5 потребителей, в составе Чертеж М12.100.10.008-001 СА, Спецификация М09.062.00.000-309.12 ПЭ4 Мир</t>
  </si>
  <si>
    <t xml:space="preserve">на ЭМР шкафов учета  на 5 сч., </t>
  </si>
  <si>
    <t>Раздел 1. Электромонтажные  работы.Шкаф счетчиков М09.062.00.000 для ТП№8 на 6 счетчиков</t>
  </si>
  <si>
    <t>Шкаф счетчиков М09.062.00.000 на 6 потребителей, в составе Чертеж М12.100.10.008-001 СА, Спецификация М09.062.00.000-309.16 ПЭ4 Мир</t>
  </si>
  <si>
    <t xml:space="preserve">на ЭМР шкафов учета  на 6 сч., </t>
  </si>
  <si>
    <t>Монтажные работы шкафа УУ э/э   на 6 счетчиков</t>
  </si>
  <si>
    <t>Раздел 1. Электромонтажные  работы.Шкаф счетчиков М09.062.00.000 для ТП№7 на 7 счетчиков</t>
  </si>
  <si>
    <t>Шкаф счетчиков М09.062.00.000 на 7 потребителей, в составе Чертеж М12.100.10.008-001 СА, Спецификация М09.062.00.000-309.11 ПЭ4 Мир</t>
  </si>
  <si>
    <t xml:space="preserve">Пусконаладочные  работы шкафа УУ э/э   </t>
  </si>
  <si>
    <t>8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</si>
  <si>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</si>
  <si>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</si>
  <si>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9</t>
  </si>
  <si>
    <t>Выключатель автоматический PROxima ВА47-63 3п 8А 4,5кА тип C EKF/mcb4763-3-08C-pro</t>
  </si>
  <si>
    <t>10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</si>
  <si>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</si>
  <si>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</si>
  <si>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100 м</t>
  </si>
  <si>
    <t>11</t>
  </si>
  <si>
    <t>Кабель силовой медный, с изоляцией и оболочкой из ПВХ пластиката, без защитного покрова, не распространяющий горение, с низким дымо- и газовыделением, с пятью жилами сечением 1,5 мм2 на напряжение 0,66 кВ ВВГнг-LS 5х1,5</t>
  </si>
  <si>
    <t>12</t>
  </si>
  <si>
    <t>Кабель симметричный для промышленного интерфейса RS-485, пониженной пожароопасности, безопасный при групповой прокладке категории А, в полимерной безгалогенной оболочке, парной скрутки с многопроволочными медными лужеными жилами КИПвЭнг(А)-HF 1х2х0,78 ТУ 16.К99-025-2005</t>
  </si>
  <si>
    <t>13</t>
  </si>
  <si>
    <t>ФЕРм08-02-158-04</t>
  </si>
  <si>
    <t>Заделка концевая сухая для контрольного кабеля сечением одной жилы: до 2,5 мм2, количество жил до 4</t>
  </si>
  <si>
    <t>14</t>
  </si>
  <si>
    <t>ФЕРм08-02-158-06</t>
  </si>
  <si>
    <t>Заделка концевая сухая для контрольного кабеля сечением одной жилы: до 2,5 мм2, количество жил до 10</t>
  </si>
  <si>
    <t>15</t>
  </si>
  <si>
    <t>ФЕРм08-02-144-01</t>
  </si>
  <si>
    <t>Присоединение к зажимам жил проводов или кабелей сечением: до 2,5 мм2</t>
  </si>
  <si>
    <t xml:space="preserve">      поправка на транспорт материалов МАТ=1,17  (Поз. 1, 3, 8, 10, 13-15, 4-7, 9, 11-12)</t>
  </si>
  <si>
    <t xml:space="preserve">      Индексы пересчета сметной стоимости ОЗП=47,17; ЭМ=28,52; ЗПМ=47,17; МАТ=13,98  (Поз. 1, 3, 8, 10, 13-15, 4-7, 9, 11-12)</t>
  </si>
  <si>
    <t xml:space="preserve">      Приказ от 07.07.2022 № 557/пр прил.8 табл.3 п.1.2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ЭМ=1,35; ЗПМ=1,35; ТЗМ=1,35  (Поз. 1, 3, 8, 10, 13-15)</t>
  </si>
  <si>
    <t>ЛОКАЛЬНАЯ СМЕТА №7</t>
  </si>
  <si>
    <t>ВСЕГО по смете</t>
  </si>
  <si>
    <t>ЛОКАЛЬНАЯ СМЕТА № 6</t>
  </si>
  <si>
    <t>ЛОКАЛЬНАЯ СМЕТА № 4</t>
  </si>
  <si>
    <t xml:space="preserve">   прочих</t>
  </si>
  <si>
    <t>Раздел 1. Пусконаладочные работы.</t>
  </si>
  <si>
    <t>ФЕРп01-03-002-04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</si>
  <si>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</si>
  <si>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ФЕРп01-11-011-01</t>
  </si>
  <si>
    <t>Проверка наличия цепи между заземлителями и заземленными элементами</t>
  </si>
  <si>
    <t>100 измерений</t>
  </si>
  <si>
    <t>ФЕРп01-11-024-01</t>
  </si>
  <si>
    <t>Фазировка электрической линии или трансформатора с сетью напряжением: до 1 кВ</t>
  </si>
  <si>
    <t>ФЕРп01-11-028-01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</si>
  <si>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</si>
  <si>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 xml:space="preserve">       ОЗП=47,17; ТЗ=47,17  (Поз. 1-4)</t>
  </si>
  <si>
    <t xml:space="preserve">      Приказ от 07.07.2022 № 557/пр прил.8 табл.4 п.4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ЭМ=1,3; ЗПМ=1,3; ТЗ=1,3; ТЗМ=1,3  (Поз. 1-4)</t>
  </si>
  <si>
    <t xml:space="preserve">      ПНР в холостую ОЗП=0,8; ТЗ=0,8  (Поз. 1-4)</t>
  </si>
  <si>
    <t>ЛОКАЛЬНАЯ СМЕТА № 2</t>
  </si>
  <si>
    <t xml:space="preserve">на ПНР шкафов учета  </t>
  </si>
  <si>
    <t>стоимость за ед., без НДС, руб.</t>
  </si>
  <si>
    <t>стоимость за ед., с НДС, руб.</t>
  </si>
  <si>
    <t xml:space="preserve">Итого по всем шкафам </t>
  </si>
  <si>
    <t>КП ЦЭР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</si>
</sst>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р_._-;\-* #,##0.00_р_._-;_-* &quot;-&quot;?_р_._-;_-@_-"/>
    <numFmt numFmtId="166" formatCode="0.000"/>
    <numFmt numFmtId="167" formatCode="0.0"/>
    <numFmt numFmtId="168" formatCode="0.0000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0"/>
      <color indexed="18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0"/>
      <name val="Arial Cyr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Arial"/>
      <family val="2"/>
      <charset val="204"/>
    </font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rgb="FF1F497D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18"/>
      </right>
      <top style="medium">
        <color indexed="64"/>
      </top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medium">
        <color indexed="64"/>
      </top>
      <bottom style="medium">
        <color indexed="64"/>
      </bottom>
      <diagonal/>
    </border>
    <border>
      <left style="thin">
        <color indexed="1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18"/>
      </right>
      <top style="medium">
        <color indexed="64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medium">
        <color indexed="64"/>
      </top>
      <bottom style="thin">
        <color indexed="18"/>
      </bottom>
      <diagonal/>
    </border>
    <border>
      <left style="thin">
        <color indexed="18"/>
      </left>
      <right/>
      <top style="medium">
        <color indexed="64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/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/>
      <top style="thin">
        <color indexed="1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9" fillId="0" borderId="0"/>
    <xf numFmtId="0" fontId="17" fillId="0" borderId="0"/>
    <xf numFmtId="0" fontId="27" fillId="0" borderId="0"/>
    <xf numFmtId="0" fontId="28" fillId="0" borderId="0" applyNumberFormat="0" applyFill="0" applyBorder="0" applyAlignment="0" applyProtection="0"/>
  </cellStyleXfs>
  <cellXfs count="373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4" fillId="0" borderId="1" xfId="0" applyFont="1" applyFill="1" applyBorder="1" applyAlignment="1">
      <alignment vertical="top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textRotation="90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top"/>
    </xf>
    <xf numFmtId="0" fontId="7" fillId="0" borderId="6" xfId="0" applyFont="1" applyFill="1" applyBorder="1" applyAlignment="1">
      <alignment horizontal="center" vertical="center"/>
    </xf>
    <xf numFmtId="164" fontId="8" fillId="0" borderId="6" xfId="1" applyFont="1" applyFill="1" applyBorder="1" applyAlignment="1">
      <alignment horizontal="center" wrapText="1"/>
    </xf>
    <xf numFmtId="0" fontId="10" fillId="0" borderId="6" xfId="3" applyFont="1" applyFill="1" applyBorder="1" applyAlignment="1">
      <alignment horizontal="center" vertical="top" wrapText="1"/>
    </xf>
    <xf numFmtId="0" fontId="11" fillId="0" borderId="6" xfId="3" applyFont="1" applyFill="1" applyBorder="1" applyAlignment="1">
      <alignment horizontal="center" wrapText="1"/>
    </xf>
    <xf numFmtId="165" fontId="4" fillId="0" borderId="7" xfId="2" applyNumberFormat="1" applyFont="1" applyFill="1" applyBorder="1" applyAlignment="1">
      <alignment vertical="top" wrapText="1"/>
    </xf>
    <xf numFmtId="165" fontId="4" fillId="0" borderId="8" xfId="2" applyNumberFormat="1" applyFont="1" applyFill="1" applyBorder="1" applyAlignment="1">
      <alignment vertical="top" wrapText="1"/>
    </xf>
    <xf numFmtId="165" fontId="12" fillId="0" borderId="9" xfId="2" applyNumberFormat="1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center"/>
    </xf>
    <xf numFmtId="14" fontId="13" fillId="0" borderId="11" xfId="0" applyNumberFormat="1" applyFont="1" applyFill="1" applyBorder="1" applyAlignment="1">
      <alignment horizontal="left" vertical="center" wrapText="1"/>
    </xf>
    <xf numFmtId="165" fontId="14" fillId="0" borderId="11" xfId="2" applyNumberFormat="1" applyFont="1" applyFill="1" applyBorder="1" applyAlignment="1">
      <alignment horizontal="left" vertical="center" wrapText="1"/>
    </xf>
    <xf numFmtId="165" fontId="14" fillId="0" borderId="11" xfId="2" applyNumberFormat="1" applyFont="1" applyFill="1" applyBorder="1" applyAlignment="1">
      <alignment horizontal="center" vertical="top" wrapText="1"/>
    </xf>
    <xf numFmtId="0" fontId="11" fillId="0" borderId="11" xfId="3" applyFont="1" applyFill="1" applyBorder="1" applyAlignment="1">
      <alignment horizontal="center" wrapText="1"/>
    </xf>
    <xf numFmtId="165" fontId="4" fillId="2" borderId="12" xfId="2" applyNumberFormat="1" applyFont="1" applyFill="1" applyBorder="1" applyAlignment="1">
      <alignment vertical="center" wrapText="1"/>
    </xf>
    <xf numFmtId="165" fontId="4" fillId="2" borderId="13" xfId="2" applyNumberFormat="1" applyFont="1" applyFill="1" applyBorder="1" applyAlignment="1">
      <alignment vertical="center" wrapText="1"/>
    </xf>
    <xf numFmtId="14" fontId="8" fillId="0" borderId="14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16" fillId="3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0" fontId="17" fillId="0" borderId="0" xfId="4"/>
    <xf numFmtId="0" fontId="19" fillId="0" borderId="0" xfId="4" applyNumberFormat="1" applyFont="1" applyFill="1" applyBorder="1" applyAlignment="1" applyProtection="1">
      <alignment horizontal="right"/>
    </xf>
    <xf numFmtId="49" fontId="20" fillId="0" borderId="0" xfId="4" applyNumberFormat="1" applyFont="1" applyFill="1" applyBorder="1" applyAlignment="1" applyProtection="1">
      <alignment vertical="top"/>
    </xf>
    <xf numFmtId="49" fontId="18" fillId="0" borderId="0" xfId="4" applyNumberFormat="1" applyFont="1" applyFill="1" applyBorder="1" applyAlignment="1" applyProtection="1"/>
    <xf numFmtId="49" fontId="18" fillId="0" borderId="0" xfId="4" applyNumberFormat="1" applyFont="1" applyFill="1" applyBorder="1" applyAlignment="1" applyProtection="1">
      <alignment vertical="top" wrapText="1"/>
    </xf>
    <xf numFmtId="49" fontId="18" fillId="0" borderId="15" xfId="4" applyNumberFormat="1" applyFont="1" applyFill="1" applyBorder="1" applyAlignment="1" applyProtection="1"/>
    <xf numFmtId="0" fontId="18" fillId="0" borderId="15" xfId="4" applyNumberFormat="1" applyFont="1" applyFill="1" applyBorder="1" applyAlignment="1" applyProtection="1"/>
    <xf numFmtId="49" fontId="18" fillId="0" borderId="15" xfId="4" applyNumberFormat="1" applyFont="1" applyFill="1" applyBorder="1" applyAlignment="1" applyProtection="1">
      <alignment wrapText="1"/>
    </xf>
    <xf numFmtId="49" fontId="18" fillId="0" borderId="15" xfId="4" applyNumberFormat="1" applyFont="1" applyFill="1" applyBorder="1" applyAlignment="1" applyProtection="1">
      <alignment horizontal="right"/>
    </xf>
    <xf numFmtId="49" fontId="18" fillId="0" borderId="0" xfId="4" applyNumberFormat="1" applyFont="1" applyFill="1" applyBorder="1" applyAlignment="1" applyProtection="1">
      <alignment horizontal="right"/>
    </xf>
    <xf numFmtId="49" fontId="19" fillId="0" borderId="0" xfId="4" applyNumberFormat="1" applyFont="1" applyFill="1" applyBorder="1" applyAlignment="1" applyProtection="1">
      <alignment vertical="top"/>
    </xf>
    <xf numFmtId="49" fontId="19" fillId="0" borderId="0" xfId="4" applyNumberFormat="1" applyFont="1" applyFill="1" applyBorder="1" applyAlignment="1" applyProtection="1">
      <alignment horizontal="right"/>
    </xf>
    <xf numFmtId="49" fontId="22" fillId="0" borderId="0" xfId="4" applyNumberFormat="1" applyFont="1" applyFill="1" applyBorder="1" applyAlignment="1" applyProtection="1">
      <alignment horizontal="center" vertical="top"/>
    </xf>
    <xf numFmtId="49" fontId="19" fillId="0" borderId="0" xfId="4" applyNumberFormat="1" applyFont="1" applyFill="1" applyBorder="1" applyAlignment="1" applyProtection="1"/>
    <xf numFmtId="49" fontId="19" fillId="0" borderId="0" xfId="4" applyNumberFormat="1" applyFont="1" applyFill="1" applyBorder="1" applyAlignment="1" applyProtection="1">
      <alignment wrapText="1"/>
    </xf>
    <xf numFmtId="0" fontId="20" fillId="0" borderId="0" xfId="4" applyNumberFormat="1" applyFont="1" applyFill="1" applyBorder="1" applyAlignment="1" applyProtection="1">
      <alignment horizontal="left"/>
    </xf>
    <xf numFmtId="0" fontId="20" fillId="0" borderId="0" xfId="4" applyNumberFormat="1" applyFont="1" applyFill="1" applyBorder="1" applyAlignment="1" applyProtection="1">
      <alignment horizontal="right" vertical="top"/>
    </xf>
    <xf numFmtId="0" fontId="18" fillId="0" borderId="0" xfId="4" applyNumberFormat="1" applyFont="1" applyFill="1" applyBorder="1" applyAlignment="1" applyProtection="1">
      <alignment horizontal="right"/>
    </xf>
    <xf numFmtId="0" fontId="20" fillId="0" borderId="0" xfId="4" applyNumberFormat="1" applyFont="1" applyFill="1" applyBorder="1" applyAlignment="1" applyProtection="1">
      <alignment horizontal="right"/>
    </xf>
    <xf numFmtId="49" fontId="18" fillId="0" borderId="0" xfId="4" applyNumberFormat="1" applyFont="1" applyFill="1" applyBorder="1" applyAlignment="1" applyProtection="1">
      <alignment vertical="top" wrapText="1"/>
    </xf>
    <xf numFmtId="165" fontId="14" fillId="0" borderId="14" xfId="2" applyNumberFormat="1" applyFont="1" applyFill="1" applyBorder="1" applyAlignment="1">
      <alignment horizontal="left" vertical="center" wrapText="1"/>
    </xf>
    <xf numFmtId="14" fontId="8" fillId="0" borderId="11" xfId="0" applyNumberFormat="1" applyFont="1" applyFill="1" applyBorder="1" applyAlignment="1">
      <alignment horizontal="left" vertical="center" wrapText="1"/>
    </xf>
    <xf numFmtId="0" fontId="17" fillId="0" borderId="0" xfId="4"/>
    <xf numFmtId="0" fontId="18" fillId="0" borderId="15" xfId="4" applyNumberFormat="1" applyFont="1" applyFill="1" applyBorder="1" applyAlignment="1" applyProtection="1"/>
    <xf numFmtId="49" fontId="19" fillId="0" borderId="0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/>
    <xf numFmtId="0" fontId="18" fillId="0" borderId="17" xfId="4" applyNumberFormat="1" applyFont="1" applyFill="1" applyBorder="1" applyAlignment="1" applyProtection="1"/>
    <xf numFmtId="4" fontId="19" fillId="0" borderId="17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>
      <alignment horizontal="left"/>
    </xf>
    <xf numFmtId="0" fontId="19" fillId="0" borderId="0" xfId="4" applyNumberFormat="1" applyFont="1" applyFill="1" applyBorder="1" applyAlignment="1" applyProtection="1">
      <alignment vertical="center" wrapText="1"/>
    </xf>
    <xf numFmtId="0" fontId="19" fillId="0" borderId="0" xfId="4" applyNumberFormat="1" applyFont="1" applyFill="1" applyBorder="1" applyAlignment="1" applyProtection="1">
      <alignment horizontal="left" vertical="top"/>
    </xf>
    <xf numFmtId="2" fontId="19" fillId="0" borderId="0" xfId="4" applyNumberFormat="1" applyFont="1" applyFill="1" applyBorder="1" applyAlignment="1" applyProtection="1">
      <alignment horizontal="right"/>
    </xf>
    <xf numFmtId="2" fontId="19" fillId="0" borderId="0" xfId="4" applyNumberFormat="1" applyFont="1" applyFill="1" applyBorder="1" applyAlignment="1" applyProtection="1"/>
    <xf numFmtId="0" fontId="18" fillId="0" borderId="16" xfId="4" applyNumberFormat="1" applyFont="1" applyFill="1" applyBorder="1" applyAlignment="1" applyProtection="1"/>
    <xf numFmtId="0" fontId="19" fillId="0" borderId="16" xfId="4" applyNumberFormat="1" applyFont="1" applyFill="1" applyBorder="1" applyAlignment="1" applyProtection="1"/>
    <xf numFmtId="0" fontId="19" fillId="0" borderId="0" xfId="4" applyNumberFormat="1" applyFont="1" applyFill="1" applyBorder="1" applyAlignment="1" applyProtection="1">
      <alignment horizontal="center"/>
    </xf>
    <xf numFmtId="0" fontId="18" fillId="0" borderId="0" xfId="4" applyNumberFormat="1" applyFont="1" applyFill="1" applyBorder="1" applyAlignment="1" applyProtection="1">
      <alignment vertical="center"/>
    </xf>
    <xf numFmtId="49" fontId="24" fillId="0" borderId="13" xfId="4" applyNumberFormat="1" applyFont="1" applyFill="1" applyBorder="1" applyAlignment="1" applyProtection="1">
      <alignment horizontal="center" vertical="center"/>
    </xf>
    <xf numFmtId="49" fontId="25" fillId="0" borderId="13" xfId="4" applyNumberFormat="1" applyFont="1" applyFill="1" applyBorder="1" applyAlignment="1" applyProtection="1">
      <alignment horizontal="center" vertical="center" wrapText="1"/>
    </xf>
    <xf numFmtId="49" fontId="18" fillId="4" borderId="13" xfId="4" applyNumberFormat="1" applyFont="1" applyFill="1" applyBorder="1" applyAlignment="1" applyProtection="1">
      <alignment horizontal="center" vertical="top" wrapText="1"/>
    </xf>
    <xf numFmtId="49" fontId="20" fillId="0" borderId="13" xfId="4" applyNumberFormat="1" applyFont="1" applyFill="1" applyBorder="1" applyAlignment="1" applyProtection="1">
      <alignment horizontal="left" vertical="top" wrapText="1"/>
    </xf>
    <xf numFmtId="49" fontId="18" fillId="0" borderId="13" xfId="4" applyNumberFormat="1" applyFont="1" applyFill="1" applyBorder="1" applyAlignment="1" applyProtection="1">
      <alignment horizontal="center" vertical="top" wrapText="1"/>
    </xf>
    <xf numFmtId="1" fontId="18" fillId="0" borderId="13" xfId="4" applyNumberFormat="1" applyFont="1" applyFill="1" applyBorder="1" applyAlignment="1" applyProtection="1">
      <alignment horizontal="center" vertical="top" wrapText="1"/>
    </xf>
    <xf numFmtId="4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 wrapText="1"/>
    </xf>
    <xf numFmtId="1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center" vertical="top" wrapText="1"/>
    </xf>
    <xf numFmtId="166" fontId="18" fillId="0" borderId="13" xfId="4" applyNumberFormat="1" applyFont="1" applyFill="1" applyBorder="1" applyAlignment="1" applyProtection="1">
      <alignment horizontal="center" vertical="top" wrapText="1"/>
    </xf>
    <xf numFmtId="167" fontId="18" fillId="0" borderId="13" xfId="4" applyNumberFormat="1" applyFont="1" applyFill="1" applyBorder="1" applyAlignment="1" applyProtection="1">
      <alignment horizontal="right" vertical="top" wrapText="1"/>
    </xf>
    <xf numFmtId="4" fontId="20" fillId="0" borderId="13" xfId="4" applyNumberFormat="1" applyFont="1" applyFill="1" applyBorder="1" applyAlignment="1" applyProtection="1">
      <alignment horizontal="right" vertical="top" wrapText="1"/>
    </xf>
    <xf numFmtId="2" fontId="20" fillId="0" borderId="13" xfId="4" applyNumberFormat="1" applyFont="1" applyFill="1" applyBorder="1" applyAlignment="1" applyProtection="1">
      <alignment horizontal="right" vertical="top" wrapText="1"/>
    </xf>
    <xf numFmtId="0" fontId="20" fillId="0" borderId="13" xfId="4" applyNumberFormat="1" applyFont="1" applyFill="1" applyBorder="1" applyAlignment="1" applyProtection="1">
      <alignment horizontal="right" vertical="top"/>
    </xf>
    <xf numFmtId="2" fontId="20" fillId="0" borderId="13" xfId="4" applyNumberFormat="1" applyFont="1" applyFill="1" applyBorder="1" applyAlignment="1" applyProtection="1">
      <alignment horizontal="right" vertical="top"/>
    </xf>
    <xf numFmtId="0" fontId="20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/>
    </xf>
    <xf numFmtId="2" fontId="18" fillId="0" borderId="13" xfId="4" applyNumberFormat="1" applyFont="1" applyFill="1" applyBorder="1" applyAlignment="1" applyProtection="1">
      <alignment horizontal="right" vertical="top"/>
    </xf>
    <xf numFmtId="166" fontId="18" fillId="0" borderId="13" xfId="4" applyNumberFormat="1" applyFont="1" applyFill="1" applyBorder="1" applyAlignment="1" applyProtection="1">
      <alignment horizontal="right" vertical="top"/>
    </xf>
    <xf numFmtId="0" fontId="17" fillId="0" borderId="0" xfId="4"/>
    <xf numFmtId="0" fontId="18" fillId="0" borderId="15" xfId="4" applyNumberFormat="1" applyFont="1" applyFill="1" applyBorder="1" applyAlignment="1" applyProtection="1"/>
    <xf numFmtId="49" fontId="19" fillId="0" borderId="0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/>
    <xf numFmtId="0" fontId="18" fillId="0" borderId="17" xfId="4" applyNumberFormat="1" applyFont="1" applyFill="1" applyBorder="1" applyAlignment="1" applyProtection="1"/>
    <xf numFmtId="4" fontId="19" fillId="0" borderId="17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>
      <alignment horizontal="left"/>
    </xf>
    <xf numFmtId="0" fontId="19" fillId="0" borderId="0" xfId="4" applyNumberFormat="1" applyFont="1" applyFill="1" applyBorder="1" applyAlignment="1" applyProtection="1">
      <alignment vertical="center" wrapText="1"/>
    </xf>
    <xf numFmtId="0" fontId="19" fillId="0" borderId="0" xfId="4" applyNumberFormat="1" applyFont="1" applyFill="1" applyBorder="1" applyAlignment="1" applyProtection="1">
      <alignment horizontal="left" vertical="top"/>
    </xf>
    <xf numFmtId="2" fontId="19" fillId="0" borderId="0" xfId="4" applyNumberFormat="1" applyFont="1" applyFill="1" applyBorder="1" applyAlignment="1" applyProtection="1">
      <alignment horizontal="right"/>
    </xf>
    <xf numFmtId="2" fontId="19" fillId="0" borderId="0" xfId="4" applyNumberFormat="1" applyFont="1" applyFill="1" applyBorder="1" applyAlignment="1" applyProtection="1"/>
    <xf numFmtId="0" fontId="18" fillId="0" borderId="16" xfId="4" applyNumberFormat="1" applyFont="1" applyFill="1" applyBorder="1" applyAlignment="1" applyProtection="1"/>
    <xf numFmtId="0" fontId="19" fillId="0" borderId="16" xfId="4" applyNumberFormat="1" applyFont="1" applyFill="1" applyBorder="1" applyAlignment="1" applyProtection="1"/>
    <xf numFmtId="0" fontId="19" fillId="0" borderId="0" xfId="4" applyNumberFormat="1" applyFont="1" applyFill="1" applyBorder="1" applyAlignment="1" applyProtection="1">
      <alignment horizontal="center"/>
    </xf>
    <xf numFmtId="0" fontId="18" fillId="0" borderId="0" xfId="4" applyNumberFormat="1" applyFont="1" applyFill="1" applyBorder="1" applyAlignment="1" applyProtection="1">
      <alignment vertical="center"/>
    </xf>
    <xf numFmtId="49" fontId="24" fillId="0" borderId="13" xfId="4" applyNumberFormat="1" applyFont="1" applyFill="1" applyBorder="1" applyAlignment="1" applyProtection="1">
      <alignment horizontal="center" vertical="center"/>
    </xf>
    <xf numFmtId="49" fontId="25" fillId="0" borderId="13" xfId="4" applyNumberFormat="1" applyFont="1" applyFill="1" applyBorder="1" applyAlignment="1" applyProtection="1">
      <alignment horizontal="center" vertical="center" wrapText="1"/>
    </xf>
    <xf numFmtId="49" fontId="18" fillId="4" borderId="13" xfId="4" applyNumberFormat="1" applyFont="1" applyFill="1" applyBorder="1" applyAlignment="1" applyProtection="1">
      <alignment horizontal="center" vertical="top" wrapText="1"/>
    </xf>
    <xf numFmtId="49" fontId="20" fillId="0" borderId="13" xfId="4" applyNumberFormat="1" applyFont="1" applyFill="1" applyBorder="1" applyAlignment="1" applyProtection="1">
      <alignment horizontal="left" vertical="top" wrapText="1"/>
    </xf>
    <xf numFmtId="49" fontId="18" fillId="0" borderId="13" xfId="4" applyNumberFormat="1" applyFont="1" applyFill="1" applyBorder="1" applyAlignment="1" applyProtection="1">
      <alignment horizontal="center" vertical="top" wrapText="1"/>
    </xf>
    <xf numFmtId="1" fontId="18" fillId="0" borderId="13" xfId="4" applyNumberFormat="1" applyFont="1" applyFill="1" applyBorder="1" applyAlignment="1" applyProtection="1">
      <alignment horizontal="center" vertical="top" wrapText="1"/>
    </xf>
    <xf numFmtId="4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 wrapText="1"/>
    </xf>
    <xf numFmtId="1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center" vertical="top" wrapText="1"/>
    </xf>
    <xf numFmtId="166" fontId="18" fillId="0" borderId="13" xfId="4" applyNumberFormat="1" applyFont="1" applyFill="1" applyBorder="1" applyAlignment="1" applyProtection="1">
      <alignment horizontal="center" vertical="top" wrapText="1"/>
    </xf>
    <xf numFmtId="167" fontId="18" fillId="0" borderId="13" xfId="4" applyNumberFormat="1" applyFont="1" applyFill="1" applyBorder="1" applyAlignment="1" applyProtection="1">
      <alignment horizontal="center" vertical="top" wrapText="1"/>
    </xf>
    <xf numFmtId="167" fontId="18" fillId="0" borderId="13" xfId="4" applyNumberFormat="1" applyFont="1" applyFill="1" applyBorder="1" applyAlignment="1" applyProtection="1">
      <alignment horizontal="right" vertical="top" wrapText="1"/>
    </xf>
    <xf numFmtId="4" fontId="20" fillId="0" borderId="13" xfId="4" applyNumberFormat="1" applyFont="1" applyFill="1" applyBorder="1" applyAlignment="1" applyProtection="1">
      <alignment horizontal="right" vertical="top" wrapText="1"/>
    </xf>
    <xf numFmtId="2" fontId="20" fillId="0" borderId="13" xfId="4" applyNumberFormat="1" applyFont="1" applyFill="1" applyBorder="1" applyAlignment="1" applyProtection="1">
      <alignment horizontal="right" vertical="top" wrapText="1"/>
    </xf>
    <xf numFmtId="0" fontId="20" fillId="0" borderId="13" xfId="4" applyNumberFormat="1" applyFont="1" applyFill="1" applyBorder="1" applyAlignment="1" applyProtection="1">
      <alignment horizontal="right" vertical="top"/>
    </xf>
    <xf numFmtId="2" fontId="20" fillId="0" borderId="13" xfId="4" applyNumberFormat="1" applyFont="1" applyFill="1" applyBorder="1" applyAlignment="1" applyProtection="1">
      <alignment horizontal="right" vertical="top"/>
    </xf>
    <xf numFmtId="167" fontId="20" fillId="0" borderId="13" xfId="4" applyNumberFormat="1" applyFont="1" applyFill="1" applyBorder="1" applyAlignment="1" applyProtection="1">
      <alignment horizontal="right" vertical="top"/>
    </xf>
    <xf numFmtId="0" fontId="20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/>
    </xf>
    <xf numFmtId="2" fontId="18" fillId="0" borderId="13" xfId="4" applyNumberFormat="1" applyFont="1" applyFill="1" applyBorder="1" applyAlignment="1" applyProtection="1">
      <alignment horizontal="right" vertical="top"/>
    </xf>
    <xf numFmtId="0" fontId="17" fillId="0" borderId="0" xfId="4"/>
    <xf numFmtId="0" fontId="18" fillId="0" borderId="15" xfId="4" applyNumberFormat="1" applyFont="1" applyFill="1" applyBorder="1" applyAlignment="1" applyProtection="1"/>
    <xf numFmtId="49" fontId="19" fillId="0" borderId="0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/>
    <xf numFmtId="0" fontId="18" fillId="0" borderId="17" xfId="4" applyNumberFormat="1" applyFont="1" applyFill="1" applyBorder="1" applyAlignment="1" applyProtection="1"/>
    <xf numFmtId="4" fontId="19" fillId="0" borderId="17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>
      <alignment horizontal="left"/>
    </xf>
    <xf numFmtId="0" fontId="19" fillId="0" borderId="0" xfId="4" applyNumberFormat="1" applyFont="1" applyFill="1" applyBorder="1" applyAlignment="1" applyProtection="1">
      <alignment vertical="center" wrapText="1"/>
    </xf>
    <xf numFmtId="0" fontId="19" fillId="0" borderId="0" xfId="4" applyNumberFormat="1" applyFont="1" applyFill="1" applyBorder="1" applyAlignment="1" applyProtection="1">
      <alignment horizontal="left" vertical="top"/>
    </xf>
    <xf numFmtId="2" fontId="19" fillId="0" borderId="0" xfId="4" applyNumberFormat="1" applyFont="1" applyFill="1" applyBorder="1" applyAlignment="1" applyProtection="1">
      <alignment horizontal="right"/>
    </xf>
    <xf numFmtId="2" fontId="19" fillId="0" borderId="0" xfId="4" applyNumberFormat="1" applyFont="1" applyFill="1" applyBorder="1" applyAlignment="1" applyProtection="1"/>
    <xf numFmtId="0" fontId="18" fillId="0" borderId="16" xfId="4" applyNumberFormat="1" applyFont="1" applyFill="1" applyBorder="1" applyAlignment="1" applyProtection="1"/>
    <xf numFmtId="0" fontId="19" fillId="0" borderId="16" xfId="4" applyNumberFormat="1" applyFont="1" applyFill="1" applyBorder="1" applyAlignment="1" applyProtection="1"/>
    <xf numFmtId="0" fontId="19" fillId="0" borderId="0" xfId="4" applyNumberFormat="1" applyFont="1" applyFill="1" applyBorder="1" applyAlignment="1" applyProtection="1">
      <alignment horizontal="center"/>
    </xf>
    <xf numFmtId="0" fontId="18" fillId="0" borderId="0" xfId="4" applyNumberFormat="1" applyFont="1" applyFill="1" applyBorder="1" applyAlignment="1" applyProtection="1">
      <alignment vertical="center"/>
    </xf>
    <xf numFmtId="49" fontId="24" fillId="0" borderId="13" xfId="4" applyNumberFormat="1" applyFont="1" applyFill="1" applyBorder="1" applyAlignment="1" applyProtection="1">
      <alignment horizontal="center" vertical="center"/>
    </xf>
    <xf numFmtId="49" fontId="25" fillId="0" borderId="13" xfId="4" applyNumberFormat="1" applyFont="1" applyFill="1" applyBorder="1" applyAlignment="1" applyProtection="1">
      <alignment horizontal="center" vertical="center" wrapText="1"/>
    </xf>
    <xf numFmtId="49" fontId="18" fillId="4" borderId="13" xfId="4" applyNumberFormat="1" applyFont="1" applyFill="1" applyBorder="1" applyAlignment="1" applyProtection="1">
      <alignment horizontal="center" vertical="top" wrapText="1"/>
    </xf>
    <xf numFmtId="49" fontId="20" fillId="0" borderId="13" xfId="4" applyNumberFormat="1" applyFont="1" applyFill="1" applyBorder="1" applyAlignment="1" applyProtection="1">
      <alignment horizontal="left" vertical="top" wrapText="1"/>
    </xf>
    <xf numFmtId="49" fontId="18" fillId="0" borderId="13" xfId="4" applyNumberFormat="1" applyFont="1" applyFill="1" applyBorder="1" applyAlignment="1" applyProtection="1">
      <alignment horizontal="center" vertical="top" wrapText="1"/>
    </xf>
    <xf numFmtId="1" fontId="18" fillId="0" borderId="13" xfId="4" applyNumberFormat="1" applyFont="1" applyFill="1" applyBorder="1" applyAlignment="1" applyProtection="1">
      <alignment horizontal="center" vertical="top" wrapText="1"/>
    </xf>
    <xf numFmtId="4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 wrapText="1"/>
    </xf>
    <xf numFmtId="1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center" vertical="top" wrapText="1"/>
    </xf>
    <xf numFmtId="166" fontId="18" fillId="0" borderId="13" xfId="4" applyNumberFormat="1" applyFont="1" applyFill="1" applyBorder="1" applyAlignment="1" applyProtection="1">
      <alignment horizontal="center" vertical="top" wrapText="1"/>
    </xf>
    <xf numFmtId="167" fontId="18" fillId="0" borderId="13" xfId="4" applyNumberFormat="1" applyFont="1" applyFill="1" applyBorder="1" applyAlignment="1" applyProtection="1">
      <alignment horizontal="right" vertical="top" wrapText="1"/>
    </xf>
    <xf numFmtId="4" fontId="20" fillId="0" borderId="13" xfId="4" applyNumberFormat="1" applyFont="1" applyFill="1" applyBorder="1" applyAlignment="1" applyProtection="1">
      <alignment horizontal="right" vertical="top" wrapText="1"/>
    </xf>
    <xf numFmtId="2" fontId="20" fillId="0" borderId="13" xfId="4" applyNumberFormat="1" applyFont="1" applyFill="1" applyBorder="1" applyAlignment="1" applyProtection="1">
      <alignment horizontal="right" vertical="top" wrapText="1"/>
    </xf>
    <xf numFmtId="0" fontId="20" fillId="0" borderId="13" xfId="4" applyNumberFormat="1" applyFont="1" applyFill="1" applyBorder="1" applyAlignment="1" applyProtection="1">
      <alignment horizontal="right" vertical="top"/>
    </xf>
    <xf numFmtId="2" fontId="20" fillId="0" borderId="13" xfId="4" applyNumberFormat="1" applyFont="1" applyFill="1" applyBorder="1" applyAlignment="1" applyProtection="1">
      <alignment horizontal="right" vertical="top"/>
    </xf>
    <xf numFmtId="0" fontId="20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/>
    </xf>
    <xf numFmtId="2" fontId="18" fillId="0" borderId="13" xfId="4" applyNumberFormat="1" applyFont="1" applyFill="1" applyBorder="1" applyAlignment="1" applyProtection="1">
      <alignment horizontal="right" vertical="top"/>
    </xf>
    <xf numFmtId="166" fontId="18" fillId="0" borderId="13" xfId="4" applyNumberFormat="1" applyFont="1" applyFill="1" applyBorder="1" applyAlignment="1" applyProtection="1">
      <alignment horizontal="right" vertical="top"/>
    </xf>
    <xf numFmtId="0" fontId="17" fillId="0" borderId="0" xfId="4"/>
    <xf numFmtId="0" fontId="18" fillId="0" borderId="15" xfId="4" applyNumberFormat="1" applyFont="1" applyFill="1" applyBorder="1" applyAlignment="1" applyProtection="1"/>
    <xf numFmtId="49" fontId="19" fillId="0" borderId="0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/>
    <xf numFmtId="0" fontId="18" fillId="0" borderId="17" xfId="4" applyNumberFormat="1" applyFont="1" applyFill="1" applyBorder="1" applyAlignment="1" applyProtection="1"/>
    <xf numFmtId="4" fontId="19" fillId="0" borderId="17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>
      <alignment horizontal="left"/>
    </xf>
    <xf numFmtId="0" fontId="19" fillId="0" borderId="0" xfId="4" applyNumberFormat="1" applyFont="1" applyFill="1" applyBorder="1" applyAlignment="1" applyProtection="1">
      <alignment vertical="center" wrapText="1"/>
    </xf>
    <xf numFmtId="0" fontId="19" fillId="0" borderId="0" xfId="4" applyNumberFormat="1" applyFont="1" applyFill="1" applyBorder="1" applyAlignment="1" applyProtection="1">
      <alignment horizontal="left" vertical="top"/>
    </xf>
    <xf numFmtId="2" fontId="19" fillId="0" borderId="0" xfId="4" applyNumberFormat="1" applyFont="1" applyFill="1" applyBorder="1" applyAlignment="1" applyProtection="1">
      <alignment horizontal="right"/>
    </xf>
    <xf numFmtId="2" fontId="19" fillId="0" borderId="0" xfId="4" applyNumberFormat="1" applyFont="1" applyFill="1" applyBorder="1" applyAlignment="1" applyProtection="1"/>
    <xf numFmtId="0" fontId="18" fillId="0" borderId="16" xfId="4" applyNumberFormat="1" applyFont="1" applyFill="1" applyBorder="1" applyAlignment="1" applyProtection="1"/>
    <xf numFmtId="0" fontId="19" fillId="0" borderId="16" xfId="4" applyNumberFormat="1" applyFont="1" applyFill="1" applyBorder="1" applyAlignment="1" applyProtection="1"/>
    <xf numFmtId="0" fontId="19" fillId="0" borderId="0" xfId="4" applyNumberFormat="1" applyFont="1" applyFill="1" applyBorder="1" applyAlignment="1" applyProtection="1">
      <alignment horizontal="center"/>
    </xf>
    <xf numFmtId="0" fontId="18" fillId="0" borderId="0" xfId="4" applyNumberFormat="1" applyFont="1" applyFill="1" applyBorder="1" applyAlignment="1" applyProtection="1">
      <alignment vertical="center"/>
    </xf>
    <xf numFmtId="49" fontId="24" fillId="0" borderId="13" xfId="4" applyNumberFormat="1" applyFont="1" applyFill="1" applyBorder="1" applyAlignment="1" applyProtection="1">
      <alignment horizontal="center" vertical="center"/>
    </xf>
    <xf numFmtId="49" fontId="25" fillId="0" borderId="13" xfId="4" applyNumberFormat="1" applyFont="1" applyFill="1" applyBorder="1" applyAlignment="1" applyProtection="1">
      <alignment horizontal="center" vertical="center" wrapText="1"/>
    </xf>
    <xf numFmtId="49" fontId="18" fillId="4" borderId="13" xfId="4" applyNumberFormat="1" applyFont="1" applyFill="1" applyBorder="1" applyAlignment="1" applyProtection="1">
      <alignment horizontal="center" vertical="top" wrapText="1"/>
    </xf>
    <xf numFmtId="49" fontId="20" fillId="0" borderId="13" xfId="4" applyNumberFormat="1" applyFont="1" applyFill="1" applyBorder="1" applyAlignment="1" applyProtection="1">
      <alignment horizontal="left" vertical="top" wrapText="1"/>
    </xf>
    <xf numFmtId="49" fontId="18" fillId="0" borderId="13" xfId="4" applyNumberFormat="1" applyFont="1" applyFill="1" applyBorder="1" applyAlignment="1" applyProtection="1">
      <alignment horizontal="center" vertical="top" wrapText="1"/>
    </xf>
    <xf numFmtId="1" fontId="18" fillId="0" borderId="13" xfId="4" applyNumberFormat="1" applyFont="1" applyFill="1" applyBorder="1" applyAlignment="1" applyProtection="1">
      <alignment horizontal="center" vertical="top" wrapText="1"/>
    </xf>
    <xf numFmtId="4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 wrapText="1"/>
    </xf>
    <xf numFmtId="1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center" vertical="top" wrapText="1"/>
    </xf>
    <xf numFmtId="166" fontId="18" fillId="0" borderId="13" xfId="4" applyNumberFormat="1" applyFont="1" applyFill="1" applyBorder="1" applyAlignment="1" applyProtection="1">
      <alignment horizontal="center" vertical="top" wrapText="1"/>
    </xf>
    <xf numFmtId="167" fontId="18" fillId="0" borderId="13" xfId="4" applyNumberFormat="1" applyFont="1" applyFill="1" applyBorder="1" applyAlignment="1" applyProtection="1">
      <alignment horizontal="right" vertical="top" wrapText="1"/>
    </xf>
    <xf numFmtId="4" fontId="20" fillId="0" borderId="13" xfId="4" applyNumberFormat="1" applyFont="1" applyFill="1" applyBorder="1" applyAlignment="1" applyProtection="1">
      <alignment horizontal="right" vertical="top" wrapText="1"/>
    </xf>
    <xf numFmtId="2" fontId="20" fillId="0" borderId="13" xfId="4" applyNumberFormat="1" applyFont="1" applyFill="1" applyBorder="1" applyAlignment="1" applyProtection="1">
      <alignment horizontal="right" vertical="top" wrapText="1"/>
    </xf>
    <xf numFmtId="0" fontId="20" fillId="0" borderId="13" xfId="4" applyNumberFormat="1" applyFont="1" applyFill="1" applyBorder="1" applyAlignment="1" applyProtection="1">
      <alignment horizontal="right" vertical="top"/>
    </xf>
    <xf numFmtId="167" fontId="20" fillId="0" borderId="13" xfId="4" applyNumberFormat="1" applyFont="1" applyFill="1" applyBorder="1" applyAlignment="1" applyProtection="1">
      <alignment horizontal="right" vertical="top"/>
    </xf>
    <xf numFmtId="2" fontId="20" fillId="0" borderId="13" xfId="4" applyNumberFormat="1" applyFont="1" applyFill="1" applyBorder="1" applyAlignment="1" applyProtection="1">
      <alignment horizontal="right" vertical="top"/>
    </xf>
    <xf numFmtId="0" fontId="20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/>
    </xf>
    <xf numFmtId="168" fontId="18" fillId="0" borderId="13" xfId="4" applyNumberFormat="1" applyFont="1" applyFill="1" applyBorder="1" applyAlignment="1" applyProtection="1">
      <alignment horizontal="right" vertical="top"/>
    </xf>
    <xf numFmtId="0" fontId="17" fillId="0" borderId="0" xfId="4"/>
    <xf numFmtId="0" fontId="18" fillId="0" borderId="15" xfId="4" applyNumberFormat="1" applyFont="1" applyFill="1" applyBorder="1" applyAlignment="1" applyProtection="1"/>
    <xf numFmtId="49" fontId="19" fillId="0" borderId="0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/>
    <xf numFmtId="0" fontId="18" fillId="0" borderId="17" xfId="4" applyNumberFormat="1" applyFont="1" applyFill="1" applyBorder="1" applyAlignment="1" applyProtection="1"/>
    <xf numFmtId="4" fontId="19" fillId="0" borderId="17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>
      <alignment horizontal="left"/>
    </xf>
    <xf numFmtId="0" fontId="19" fillId="0" borderId="0" xfId="4" applyNumberFormat="1" applyFont="1" applyFill="1" applyBorder="1" applyAlignment="1" applyProtection="1">
      <alignment vertical="center" wrapText="1"/>
    </xf>
    <xf numFmtId="0" fontId="19" fillId="0" borderId="0" xfId="4" applyNumberFormat="1" applyFont="1" applyFill="1" applyBorder="1" applyAlignment="1" applyProtection="1">
      <alignment horizontal="left" vertical="top"/>
    </xf>
    <xf numFmtId="2" fontId="19" fillId="0" borderId="0" xfId="4" applyNumberFormat="1" applyFont="1" applyFill="1" applyBorder="1" applyAlignment="1" applyProtection="1">
      <alignment horizontal="right"/>
    </xf>
    <xf numFmtId="2" fontId="19" fillId="0" borderId="0" xfId="4" applyNumberFormat="1" applyFont="1" applyFill="1" applyBorder="1" applyAlignment="1" applyProtection="1"/>
    <xf numFmtId="0" fontId="18" fillId="0" borderId="16" xfId="4" applyNumberFormat="1" applyFont="1" applyFill="1" applyBorder="1" applyAlignment="1" applyProtection="1"/>
    <xf numFmtId="0" fontId="19" fillId="0" borderId="16" xfId="4" applyNumberFormat="1" applyFont="1" applyFill="1" applyBorder="1" applyAlignment="1" applyProtection="1"/>
    <xf numFmtId="0" fontId="19" fillId="0" borderId="0" xfId="4" applyNumberFormat="1" applyFont="1" applyFill="1" applyBorder="1" applyAlignment="1" applyProtection="1">
      <alignment horizontal="center"/>
    </xf>
    <xf numFmtId="0" fontId="18" fillId="0" borderId="0" xfId="4" applyNumberFormat="1" applyFont="1" applyFill="1" applyBorder="1" applyAlignment="1" applyProtection="1">
      <alignment vertical="center"/>
    </xf>
    <xf numFmtId="49" fontId="24" fillId="0" borderId="13" xfId="4" applyNumberFormat="1" applyFont="1" applyFill="1" applyBorder="1" applyAlignment="1" applyProtection="1">
      <alignment horizontal="center" vertical="center"/>
    </xf>
    <xf numFmtId="49" fontId="25" fillId="0" borderId="13" xfId="4" applyNumberFormat="1" applyFont="1" applyFill="1" applyBorder="1" applyAlignment="1" applyProtection="1">
      <alignment horizontal="center" vertical="center" wrapText="1"/>
    </xf>
    <xf numFmtId="49" fontId="18" fillId="4" borderId="13" xfId="4" applyNumberFormat="1" applyFont="1" applyFill="1" applyBorder="1" applyAlignment="1" applyProtection="1">
      <alignment horizontal="center" vertical="top" wrapText="1"/>
    </xf>
    <xf numFmtId="49" fontId="20" fillId="0" borderId="13" xfId="4" applyNumberFormat="1" applyFont="1" applyFill="1" applyBorder="1" applyAlignment="1" applyProtection="1">
      <alignment horizontal="left" vertical="top" wrapText="1"/>
    </xf>
    <xf numFmtId="49" fontId="18" fillId="0" borderId="13" xfId="4" applyNumberFormat="1" applyFont="1" applyFill="1" applyBorder="1" applyAlignment="1" applyProtection="1">
      <alignment horizontal="center" vertical="top" wrapText="1"/>
    </xf>
    <xf numFmtId="1" fontId="18" fillId="0" borderId="13" xfId="4" applyNumberFormat="1" applyFont="1" applyFill="1" applyBorder="1" applyAlignment="1" applyProtection="1">
      <alignment horizontal="center" vertical="top" wrapText="1"/>
    </xf>
    <xf numFmtId="4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 wrapText="1"/>
    </xf>
    <xf numFmtId="1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center" vertical="top" wrapText="1"/>
    </xf>
    <xf numFmtId="166" fontId="18" fillId="0" borderId="13" xfId="4" applyNumberFormat="1" applyFont="1" applyFill="1" applyBorder="1" applyAlignment="1" applyProtection="1">
      <alignment horizontal="center" vertical="top" wrapText="1"/>
    </xf>
    <xf numFmtId="167" fontId="18" fillId="0" borderId="13" xfId="4" applyNumberFormat="1" applyFont="1" applyFill="1" applyBorder="1" applyAlignment="1" applyProtection="1">
      <alignment horizontal="right" vertical="top" wrapText="1"/>
    </xf>
    <xf numFmtId="4" fontId="20" fillId="0" borderId="13" xfId="4" applyNumberFormat="1" applyFont="1" applyFill="1" applyBorder="1" applyAlignment="1" applyProtection="1">
      <alignment horizontal="right" vertical="top" wrapText="1"/>
    </xf>
    <xf numFmtId="2" fontId="20" fillId="0" borderId="13" xfId="4" applyNumberFormat="1" applyFont="1" applyFill="1" applyBorder="1" applyAlignment="1" applyProtection="1">
      <alignment horizontal="right" vertical="top" wrapText="1"/>
    </xf>
    <xf numFmtId="0" fontId="20" fillId="0" borderId="13" xfId="4" applyNumberFormat="1" applyFont="1" applyFill="1" applyBorder="1" applyAlignment="1" applyProtection="1">
      <alignment horizontal="right" vertical="top"/>
    </xf>
    <xf numFmtId="167" fontId="20" fillId="0" borderId="13" xfId="4" applyNumberFormat="1" applyFont="1" applyFill="1" applyBorder="1" applyAlignment="1" applyProtection="1">
      <alignment horizontal="right" vertical="top"/>
    </xf>
    <xf numFmtId="2" fontId="20" fillId="0" borderId="13" xfId="4" applyNumberFormat="1" applyFont="1" applyFill="1" applyBorder="1" applyAlignment="1" applyProtection="1">
      <alignment horizontal="right" vertical="top"/>
    </xf>
    <xf numFmtId="0" fontId="20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/>
    </xf>
    <xf numFmtId="168" fontId="18" fillId="0" borderId="13" xfId="4" applyNumberFormat="1" applyFont="1" applyFill="1" applyBorder="1" applyAlignment="1" applyProtection="1">
      <alignment horizontal="right" vertical="top"/>
    </xf>
    <xf numFmtId="0" fontId="17" fillId="0" borderId="0" xfId="4"/>
    <xf numFmtId="0" fontId="18" fillId="0" borderId="15" xfId="4" applyNumberFormat="1" applyFont="1" applyFill="1" applyBorder="1" applyAlignment="1" applyProtection="1"/>
    <xf numFmtId="49" fontId="19" fillId="0" borderId="0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/>
    <xf numFmtId="0" fontId="18" fillId="0" borderId="17" xfId="4" applyNumberFormat="1" applyFont="1" applyFill="1" applyBorder="1" applyAlignment="1" applyProtection="1"/>
    <xf numFmtId="4" fontId="19" fillId="0" borderId="17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>
      <alignment horizontal="left"/>
    </xf>
    <xf numFmtId="0" fontId="19" fillId="0" borderId="0" xfId="4" applyNumberFormat="1" applyFont="1" applyFill="1" applyBorder="1" applyAlignment="1" applyProtection="1">
      <alignment vertical="center" wrapText="1"/>
    </xf>
    <xf numFmtId="0" fontId="19" fillId="0" borderId="0" xfId="4" applyNumberFormat="1" applyFont="1" applyFill="1" applyBorder="1" applyAlignment="1" applyProtection="1">
      <alignment horizontal="left" vertical="top"/>
    </xf>
    <xf numFmtId="2" fontId="19" fillId="0" borderId="0" xfId="4" applyNumberFormat="1" applyFont="1" applyFill="1" applyBorder="1" applyAlignment="1" applyProtection="1">
      <alignment horizontal="right"/>
    </xf>
    <xf numFmtId="2" fontId="19" fillId="0" borderId="0" xfId="4" applyNumberFormat="1" applyFont="1" applyFill="1" applyBorder="1" applyAlignment="1" applyProtection="1"/>
    <xf numFmtId="0" fontId="18" fillId="0" borderId="16" xfId="4" applyNumberFormat="1" applyFont="1" applyFill="1" applyBorder="1" applyAlignment="1" applyProtection="1"/>
    <xf numFmtId="0" fontId="19" fillId="0" borderId="16" xfId="4" applyNumberFormat="1" applyFont="1" applyFill="1" applyBorder="1" applyAlignment="1" applyProtection="1"/>
    <xf numFmtId="0" fontId="19" fillId="0" borderId="0" xfId="4" applyNumberFormat="1" applyFont="1" applyFill="1" applyBorder="1" applyAlignment="1" applyProtection="1">
      <alignment horizontal="center"/>
    </xf>
    <xf numFmtId="0" fontId="18" fillId="0" borderId="0" xfId="4" applyNumberFormat="1" applyFont="1" applyFill="1" applyBorder="1" applyAlignment="1" applyProtection="1">
      <alignment vertical="center"/>
    </xf>
    <xf numFmtId="49" fontId="24" fillId="0" borderId="13" xfId="4" applyNumberFormat="1" applyFont="1" applyFill="1" applyBorder="1" applyAlignment="1" applyProtection="1">
      <alignment horizontal="center" vertical="center"/>
    </xf>
    <xf numFmtId="49" fontId="25" fillId="0" borderId="13" xfId="4" applyNumberFormat="1" applyFont="1" applyFill="1" applyBorder="1" applyAlignment="1" applyProtection="1">
      <alignment horizontal="center" vertical="center" wrapText="1"/>
    </xf>
    <xf numFmtId="49" fontId="18" fillId="4" borderId="13" xfId="4" applyNumberFormat="1" applyFont="1" applyFill="1" applyBorder="1" applyAlignment="1" applyProtection="1">
      <alignment horizontal="center" vertical="top" wrapText="1"/>
    </xf>
    <xf numFmtId="49" fontId="20" fillId="0" borderId="13" xfId="4" applyNumberFormat="1" applyFont="1" applyFill="1" applyBorder="1" applyAlignment="1" applyProtection="1">
      <alignment horizontal="left" vertical="top" wrapText="1"/>
    </xf>
    <xf numFmtId="49" fontId="18" fillId="0" borderId="13" xfId="4" applyNumberFormat="1" applyFont="1" applyFill="1" applyBorder="1" applyAlignment="1" applyProtection="1">
      <alignment horizontal="center" vertical="top" wrapText="1"/>
    </xf>
    <xf numFmtId="1" fontId="18" fillId="0" borderId="13" xfId="4" applyNumberFormat="1" applyFont="1" applyFill="1" applyBorder="1" applyAlignment="1" applyProtection="1">
      <alignment horizontal="center" vertical="top" wrapText="1"/>
    </xf>
    <xf numFmtId="4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 wrapText="1"/>
    </xf>
    <xf numFmtId="1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center" vertical="top" wrapText="1"/>
    </xf>
    <xf numFmtId="166" fontId="18" fillId="0" borderId="13" xfId="4" applyNumberFormat="1" applyFont="1" applyFill="1" applyBorder="1" applyAlignment="1" applyProtection="1">
      <alignment horizontal="center" vertical="top" wrapText="1"/>
    </xf>
    <xf numFmtId="167" fontId="18" fillId="0" borderId="13" xfId="4" applyNumberFormat="1" applyFont="1" applyFill="1" applyBorder="1" applyAlignment="1" applyProtection="1">
      <alignment horizontal="right" vertical="top" wrapText="1"/>
    </xf>
    <xf numFmtId="4" fontId="20" fillId="0" borderId="13" xfId="4" applyNumberFormat="1" applyFont="1" applyFill="1" applyBorder="1" applyAlignment="1" applyProtection="1">
      <alignment horizontal="right" vertical="top" wrapText="1"/>
    </xf>
    <xf numFmtId="2" fontId="20" fillId="0" borderId="13" xfId="4" applyNumberFormat="1" applyFont="1" applyFill="1" applyBorder="1" applyAlignment="1" applyProtection="1">
      <alignment horizontal="right" vertical="top" wrapText="1"/>
    </xf>
    <xf numFmtId="0" fontId="20" fillId="0" borderId="13" xfId="4" applyNumberFormat="1" applyFont="1" applyFill="1" applyBorder="1" applyAlignment="1" applyProtection="1">
      <alignment horizontal="right" vertical="top"/>
    </xf>
    <xf numFmtId="167" fontId="20" fillId="0" borderId="13" xfId="4" applyNumberFormat="1" applyFont="1" applyFill="1" applyBorder="1" applyAlignment="1" applyProtection="1">
      <alignment horizontal="right" vertical="top"/>
    </xf>
    <xf numFmtId="2" fontId="20" fillId="0" borderId="13" xfId="4" applyNumberFormat="1" applyFont="1" applyFill="1" applyBorder="1" applyAlignment="1" applyProtection="1">
      <alignment horizontal="right" vertical="top"/>
    </xf>
    <xf numFmtId="0" fontId="20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/>
    </xf>
    <xf numFmtId="168" fontId="18" fillId="0" borderId="13" xfId="4" applyNumberFormat="1" applyFont="1" applyFill="1" applyBorder="1" applyAlignment="1" applyProtection="1">
      <alignment horizontal="right" vertical="top"/>
    </xf>
    <xf numFmtId="0" fontId="17" fillId="0" borderId="0" xfId="4"/>
    <xf numFmtId="0" fontId="18" fillId="0" borderId="15" xfId="4" applyNumberFormat="1" applyFont="1" applyFill="1" applyBorder="1" applyAlignment="1" applyProtection="1"/>
    <xf numFmtId="49" fontId="19" fillId="0" borderId="0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/>
    <xf numFmtId="0" fontId="18" fillId="0" borderId="17" xfId="4" applyNumberFormat="1" applyFont="1" applyFill="1" applyBorder="1" applyAlignment="1" applyProtection="1"/>
    <xf numFmtId="4" fontId="19" fillId="0" borderId="17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>
      <alignment horizontal="left"/>
    </xf>
    <xf numFmtId="0" fontId="19" fillId="0" borderId="0" xfId="4" applyNumberFormat="1" applyFont="1" applyFill="1" applyBorder="1" applyAlignment="1" applyProtection="1">
      <alignment vertical="center" wrapText="1"/>
    </xf>
    <xf numFmtId="0" fontId="19" fillId="0" borderId="0" xfId="4" applyNumberFormat="1" applyFont="1" applyFill="1" applyBorder="1" applyAlignment="1" applyProtection="1">
      <alignment horizontal="left" vertical="top"/>
    </xf>
    <xf numFmtId="2" fontId="19" fillId="0" borderId="0" xfId="4" applyNumberFormat="1" applyFont="1" applyFill="1" applyBorder="1" applyAlignment="1" applyProtection="1">
      <alignment horizontal="right"/>
    </xf>
    <xf numFmtId="2" fontId="19" fillId="0" borderId="0" xfId="4" applyNumberFormat="1" applyFont="1" applyFill="1" applyBorder="1" applyAlignment="1" applyProtection="1"/>
    <xf numFmtId="0" fontId="18" fillId="0" borderId="16" xfId="4" applyNumberFormat="1" applyFont="1" applyFill="1" applyBorder="1" applyAlignment="1" applyProtection="1"/>
    <xf numFmtId="0" fontId="19" fillId="0" borderId="16" xfId="4" applyNumberFormat="1" applyFont="1" applyFill="1" applyBorder="1" applyAlignment="1" applyProtection="1"/>
    <xf numFmtId="0" fontId="19" fillId="0" borderId="0" xfId="4" applyNumberFormat="1" applyFont="1" applyFill="1" applyBorder="1" applyAlignment="1" applyProtection="1">
      <alignment horizontal="center"/>
    </xf>
    <xf numFmtId="0" fontId="18" fillId="0" borderId="0" xfId="4" applyNumberFormat="1" applyFont="1" applyFill="1" applyBorder="1" applyAlignment="1" applyProtection="1">
      <alignment vertical="center"/>
    </xf>
    <xf numFmtId="49" fontId="24" fillId="0" borderId="13" xfId="4" applyNumberFormat="1" applyFont="1" applyFill="1" applyBorder="1" applyAlignment="1" applyProtection="1">
      <alignment horizontal="center" vertical="center"/>
    </xf>
    <xf numFmtId="49" fontId="25" fillId="0" borderId="13" xfId="4" applyNumberFormat="1" applyFont="1" applyFill="1" applyBorder="1" applyAlignment="1" applyProtection="1">
      <alignment horizontal="center" vertical="center" wrapText="1"/>
    </xf>
    <xf numFmtId="49" fontId="18" fillId="4" borderId="13" xfId="4" applyNumberFormat="1" applyFont="1" applyFill="1" applyBorder="1" applyAlignment="1" applyProtection="1">
      <alignment horizontal="center" vertical="top" wrapText="1"/>
    </xf>
    <xf numFmtId="49" fontId="20" fillId="0" borderId="13" xfId="4" applyNumberFormat="1" applyFont="1" applyFill="1" applyBorder="1" applyAlignment="1" applyProtection="1">
      <alignment horizontal="left" vertical="top" wrapText="1"/>
    </xf>
    <xf numFmtId="49" fontId="18" fillId="0" borderId="13" xfId="4" applyNumberFormat="1" applyFont="1" applyFill="1" applyBorder="1" applyAlignment="1" applyProtection="1">
      <alignment horizontal="center" vertical="top" wrapText="1"/>
    </xf>
    <xf numFmtId="1" fontId="18" fillId="0" borderId="13" xfId="4" applyNumberFormat="1" applyFont="1" applyFill="1" applyBorder="1" applyAlignment="1" applyProtection="1">
      <alignment horizontal="center" vertical="top" wrapText="1"/>
    </xf>
    <xf numFmtId="4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 wrapText="1"/>
    </xf>
    <xf numFmtId="1" fontId="18" fillId="0" borderId="13" xfId="4" applyNumberFormat="1" applyFont="1" applyFill="1" applyBorder="1" applyAlignment="1" applyProtection="1">
      <alignment horizontal="right" vertical="top" wrapText="1"/>
    </xf>
    <xf numFmtId="167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center" vertical="top" wrapText="1"/>
    </xf>
    <xf numFmtId="1" fontId="20" fillId="0" borderId="13" xfId="4" applyNumberFormat="1" applyFont="1" applyFill="1" applyBorder="1" applyAlignment="1" applyProtection="1">
      <alignment horizontal="right" vertical="top" wrapText="1"/>
    </xf>
    <xf numFmtId="0" fontId="20" fillId="0" borderId="13" xfId="4" applyNumberFormat="1" applyFont="1" applyFill="1" applyBorder="1" applyAlignment="1" applyProtection="1">
      <alignment horizontal="right" vertical="top" wrapText="1"/>
    </xf>
    <xf numFmtId="0" fontId="20" fillId="0" borderId="13" xfId="4" applyNumberFormat="1" applyFont="1" applyFill="1" applyBorder="1" applyAlignment="1" applyProtection="1">
      <alignment horizontal="right" vertical="top"/>
    </xf>
    <xf numFmtId="2" fontId="20" fillId="0" borderId="13" xfId="4" applyNumberFormat="1" applyFont="1" applyFill="1" applyBorder="1" applyAlignment="1" applyProtection="1">
      <alignment horizontal="right" vertical="top"/>
    </xf>
    <xf numFmtId="3" fontId="20" fillId="0" borderId="13" xfId="4" applyNumberFormat="1" applyFont="1" applyFill="1" applyBorder="1" applyAlignment="1" applyProtection="1">
      <alignment horizontal="right" vertical="top" wrapText="1"/>
    </xf>
    <xf numFmtId="4" fontId="20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/>
    </xf>
    <xf numFmtId="3" fontId="18" fillId="0" borderId="13" xfId="4" applyNumberFormat="1" applyFont="1" applyFill="1" applyBorder="1" applyAlignment="1" applyProtection="1">
      <alignment horizontal="right" vertical="top" wrapText="1"/>
    </xf>
    <xf numFmtId="168" fontId="18" fillId="0" borderId="13" xfId="4" applyNumberFormat="1" applyFont="1" applyFill="1" applyBorder="1" applyAlignment="1" applyProtection="1">
      <alignment horizontal="right" vertical="top"/>
    </xf>
    <xf numFmtId="166" fontId="18" fillId="0" borderId="13" xfId="4" applyNumberFormat="1" applyFont="1" applyFill="1" applyBorder="1" applyAlignment="1" applyProtection="1">
      <alignment horizontal="right" vertical="top"/>
    </xf>
    <xf numFmtId="0" fontId="4" fillId="0" borderId="20" xfId="0" applyFont="1" applyFill="1" applyBorder="1" applyAlignment="1">
      <alignment horizontal="center" vertical="center"/>
    </xf>
    <xf numFmtId="14" fontId="13" fillId="0" borderId="21" xfId="0" applyNumberFormat="1" applyFont="1" applyFill="1" applyBorder="1" applyAlignment="1">
      <alignment horizontal="left" vertical="center" wrapText="1"/>
    </xf>
    <xf numFmtId="165" fontId="14" fillId="0" borderId="21" xfId="2" applyNumberFormat="1" applyFont="1" applyFill="1" applyBorder="1" applyAlignment="1">
      <alignment horizontal="left" vertical="center" wrapText="1"/>
    </xf>
    <xf numFmtId="165" fontId="14" fillId="0" borderId="21" xfId="2" applyNumberFormat="1" applyFont="1" applyFill="1" applyBorder="1" applyAlignment="1">
      <alignment horizontal="center" vertical="top" wrapText="1"/>
    </xf>
    <xf numFmtId="0" fontId="11" fillId="0" borderId="21" xfId="3" applyFont="1" applyFill="1" applyBorder="1" applyAlignment="1">
      <alignment horizontal="center" wrapText="1"/>
    </xf>
    <xf numFmtId="165" fontId="4" fillId="2" borderId="22" xfId="2" applyNumberFormat="1" applyFont="1" applyFill="1" applyBorder="1" applyAlignment="1">
      <alignment vertical="center" wrapText="1"/>
    </xf>
    <xf numFmtId="165" fontId="4" fillId="2" borderId="23" xfId="2" applyNumberFormat="1" applyFont="1" applyFill="1" applyBorder="1" applyAlignment="1">
      <alignment vertical="center" wrapText="1"/>
    </xf>
    <xf numFmtId="0" fontId="11" fillId="0" borderId="7" xfId="3" applyFont="1" applyFill="1" applyBorder="1" applyAlignment="1">
      <alignment wrapText="1"/>
    </xf>
    <xf numFmtId="1" fontId="13" fillId="0" borderId="12" xfId="2" applyNumberFormat="1" applyFont="1" applyFill="1" applyBorder="1" applyAlignment="1">
      <alignment horizontal="center" vertical="top" wrapText="1"/>
    </xf>
    <xf numFmtId="1" fontId="13" fillId="0" borderId="22" xfId="2" applyNumberFormat="1" applyFont="1" applyFill="1" applyBorder="1" applyAlignment="1">
      <alignment horizontal="center" vertical="top" wrapText="1"/>
    </xf>
    <xf numFmtId="43" fontId="13" fillId="0" borderId="24" xfId="2" applyNumberFormat="1" applyFont="1" applyFill="1" applyBorder="1" applyAlignment="1">
      <alignment horizontal="center" vertical="center" wrapText="1"/>
    </xf>
    <xf numFmtId="0" fontId="13" fillId="0" borderId="24" xfId="2" applyNumberFormat="1" applyFont="1" applyFill="1" applyBorder="1" applyAlignment="1">
      <alignment horizontal="center" vertical="center" wrapText="1"/>
    </xf>
    <xf numFmtId="43" fontId="13" fillId="0" borderId="25" xfId="2" applyNumberFormat="1" applyFont="1" applyFill="1" applyBorder="1" applyAlignment="1">
      <alignment horizontal="center" vertical="center" wrapText="1"/>
    </xf>
    <xf numFmtId="0" fontId="11" fillId="0" borderId="13" xfId="3" applyFont="1" applyFill="1" applyBorder="1" applyAlignment="1">
      <alignment wrapText="1"/>
    </xf>
    <xf numFmtId="4" fontId="13" fillId="0" borderId="13" xfId="2" applyNumberFormat="1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center"/>
    </xf>
    <xf numFmtId="14" fontId="8" fillId="0" borderId="23" xfId="0" applyNumberFormat="1" applyFont="1" applyFill="1" applyBorder="1" applyAlignment="1">
      <alignment horizontal="left" vertical="center" wrapText="1"/>
    </xf>
    <xf numFmtId="165" fontId="14" fillId="0" borderId="23" xfId="2" applyNumberFormat="1" applyFont="1" applyFill="1" applyBorder="1" applyAlignment="1">
      <alignment horizontal="left" vertical="center" wrapText="1"/>
    </xf>
    <xf numFmtId="165" fontId="14" fillId="0" borderId="23" xfId="2" applyNumberFormat="1" applyFont="1" applyFill="1" applyBorder="1" applyAlignment="1">
      <alignment horizontal="center" vertical="top" wrapText="1"/>
    </xf>
    <xf numFmtId="0" fontId="11" fillId="0" borderId="23" xfId="3" applyFont="1" applyFill="1" applyBorder="1" applyAlignment="1">
      <alignment horizontal="center" wrapText="1"/>
    </xf>
    <xf numFmtId="165" fontId="4" fillId="2" borderId="26" xfId="2" applyNumberFormat="1" applyFont="1" applyFill="1" applyBorder="1" applyAlignment="1">
      <alignment vertical="center" wrapText="1"/>
    </xf>
    <xf numFmtId="4" fontId="13" fillId="0" borderId="23" xfId="2" applyNumberFormat="1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center"/>
    </xf>
    <xf numFmtId="14" fontId="8" fillId="0" borderId="4" xfId="0" applyNumberFormat="1" applyFont="1" applyFill="1" applyBorder="1" applyAlignment="1">
      <alignment horizontal="left" vertical="center" wrapText="1"/>
    </xf>
    <xf numFmtId="165" fontId="14" fillId="0" borderId="4" xfId="2" applyNumberFormat="1" applyFont="1" applyFill="1" applyBorder="1" applyAlignment="1">
      <alignment horizontal="left" vertical="center" wrapText="1"/>
    </xf>
    <xf numFmtId="165" fontId="14" fillId="0" borderId="4" xfId="2" applyNumberFormat="1" applyFont="1" applyFill="1" applyBorder="1" applyAlignment="1">
      <alignment horizontal="center" vertical="top" wrapText="1"/>
    </xf>
    <xf numFmtId="0" fontId="11" fillId="0" borderId="4" xfId="3" applyFont="1" applyFill="1" applyBorder="1" applyAlignment="1">
      <alignment horizontal="center" wrapText="1"/>
    </xf>
    <xf numFmtId="165" fontId="4" fillId="2" borderId="4" xfId="2" applyNumberFormat="1" applyFont="1" applyFill="1" applyBorder="1" applyAlignment="1">
      <alignment vertical="center" wrapText="1"/>
    </xf>
    <xf numFmtId="4" fontId="12" fillId="0" borderId="4" xfId="2" applyNumberFormat="1" applyFont="1" applyFill="1" applyBorder="1" applyAlignment="1">
      <alignment horizontal="center" vertical="top" wrapText="1"/>
    </xf>
    <xf numFmtId="0" fontId="28" fillId="0" borderId="0" xfId="6" applyAlignment="1">
      <alignment horizontal="center" vertical="center" wrapText="1"/>
    </xf>
    <xf numFmtId="0" fontId="28" fillId="0" borderId="0" xfId="6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9" fillId="0" borderId="0" xfId="0" applyFont="1" applyAlignment="1">
      <alignment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wrapText="1"/>
    </xf>
    <xf numFmtId="167" fontId="0" fillId="0" borderId="0" xfId="0" applyNumberFormat="1"/>
    <xf numFmtId="2" fontId="0" fillId="0" borderId="0" xfId="0" applyNumberFormat="1"/>
    <xf numFmtId="1" fontId="18" fillId="0" borderId="0" xfId="4" applyNumberFormat="1" applyFont="1" applyFill="1" applyBorder="1" applyAlignment="1" applyProtection="1">
      <alignment horizontal="center" wrapText="1"/>
    </xf>
    <xf numFmtId="0" fontId="28" fillId="0" borderId="0" xfId="6"/>
    <xf numFmtId="0" fontId="3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29" fillId="0" borderId="28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49" fontId="20" fillId="0" borderId="0" xfId="4" applyNumberFormat="1" applyFont="1" applyFill="1" applyBorder="1" applyAlignment="1" applyProtection="1">
      <alignment horizontal="center" vertical="top"/>
    </xf>
    <xf numFmtId="49" fontId="18" fillId="0" borderId="0" xfId="4" applyNumberFormat="1" applyFont="1" applyFill="1" applyBorder="1" applyAlignment="1" applyProtection="1">
      <alignment horizontal="left" vertical="top"/>
    </xf>
    <xf numFmtId="49" fontId="18" fillId="0" borderId="0" xfId="4" applyNumberFormat="1" applyFont="1" applyFill="1" applyBorder="1" applyAlignment="1" applyProtection="1">
      <alignment vertical="top" wrapText="1"/>
    </xf>
    <xf numFmtId="49" fontId="18" fillId="0" borderId="0" xfId="4" applyNumberFormat="1" applyFont="1" applyFill="1" applyBorder="1" applyAlignment="1" applyProtection="1">
      <alignment horizontal="left" vertical="top" wrapText="1"/>
    </xf>
    <xf numFmtId="49" fontId="24" fillId="0" borderId="13" xfId="4" applyNumberFormat="1" applyFont="1" applyFill="1" applyBorder="1" applyAlignment="1" applyProtection="1">
      <alignment horizontal="center" vertical="center"/>
    </xf>
    <xf numFmtId="49" fontId="26" fillId="0" borderId="13" xfId="4" applyNumberFormat="1" applyFont="1" applyFill="1" applyBorder="1" applyAlignment="1" applyProtection="1">
      <alignment horizontal="left" vertical="center" wrapText="1"/>
    </xf>
    <xf numFmtId="0" fontId="18" fillId="0" borderId="13" xfId="4" applyNumberFormat="1" applyFont="1" applyFill="1" applyBorder="1" applyAlignment="1" applyProtection="1">
      <alignment horizontal="left" vertical="top" wrapText="1"/>
    </xf>
    <xf numFmtId="49" fontId="22" fillId="0" borderId="16" xfId="4" applyNumberFormat="1" applyFont="1" applyFill="1" applyBorder="1" applyAlignment="1" applyProtection="1">
      <alignment horizontal="center" vertical="top"/>
    </xf>
    <xf numFmtId="0" fontId="19" fillId="0" borderId="15" xfId="4" applyNumberFormat="1" applyFont="1" applyFill="1" applyBorder="1" applyAlignment="1" applyProtection="1">
      <alignment horizontal="left" wrapText="1"/>
    </xf>
    <xf numFmtId="0" fontId="21" fillId="0" borderId="0" xfId="4" applyNumberFormat="1" applyFont="1" applyFill="1" applyBorder="1" applyAlignment="1" applyProtection="1">
      <alignment horizontal="center" wrapText="1"/>
    </xf>
    <xf numFmtId="49" fontId="23" fillId="0" borderId="0" xfId="4" applyNumberFormat="1" applyFont="1" applyFill="1" applyBorder="1" applyAlignment="1" applyProtection="1">
      <alignment horizontal="center"/>
    </xf>
    <xf numFmtId="0" fontId="19" fillId="0" borderId="0" xfId="4" applyNumberFormat="1" applyFont="1" applyFill="1" applyBorder="1" applyAlignment="1" applyProtection="1">
      <alignment horizontal="left" wrapText="1"/>
    </xf>
    <xf numFmtId="49" fontId="24" fillId="0" borderId="13" xfId="4" applyNumberFormat="1" applyFont="1" applyFill="1" applyBorder="1" applyAlignment="1" applyProtection="1">
      <alignment horizontal="center" vertical="center" wrapText="1"/>
    </xf>
    <xf numFmtId="49" fontId="20" fillId="0" borderId="13" xfId="4" applyNumberFormat="1" applyFont="1" applyFill="1" applyBorder="1" applyAlignment="1" applyProtection="1">
      <alignment horizontal="left" vertical="top" wrapText="1"/>
    </xf>
    <xf numFmtId="0" fontId="20" fillId="0" borderId="18" xfId="4" applyNumberFormat="1" applyFont="1" applyFill="1" applyBorder="1" applyAlignment="1" applyProtection="1">
      <alignment horizontal="center" vertical="center" wrapText="1"/>
    </xf>
    <xf numFmtId="0" fontId="20" fillId="0" borderId="17" xfId="4" applyNumberFormat="1" applyFont="1" applyFill="1" applyBorder="1" applyAlignment="1" applyProtection="1">
      <alignment horizontal="center" vertical="center" wrapText="1"/>
    </xf>
    <xf numFmtId="0" fontId="20" fillId="0" borderId="19" xfId="4" applyNumberFormat="1" applyFont="1" applyFill="1" applyBorder="1" applyAlignment="1" applyProtection="1">
      <alignment horizontal="center" vertical="center" wrapText="1"/>
    </xf>
    <xf numFmtId="49" fontId="18" fillId="0" borderId="13" xfId="4" applyNumberFormat="1" applyFont="1" applyFill="1" applyBorder="1" applyAlignment="1" applyProtection="1">
      <alignment horizontal="left" vertical="top" wrapText="1"/>
    </xf>
    <xf numFmtId="49" fontId="22" fillId="0" borderId="0" xfId="4" applyNumberFormat="1" applyFont="1" applyFill="1" applyBorder="1" applyAlignment="1" applyProtection="1">
      <alignment horizontal="center" vertical="center"/>
    </xf>
    <xf numFmtId="49" fontId="16" fillId="0" borderId="0" xfId="4" applyNumberFormat="1" applyFont="1" applyFill="1" applyBorder="1" applyAlignment="1" applyProtection="1">
      <alignment horizontal="center"/>
    </xf>
    <xf numFmtId="0" fontId="9" fillId="0" borderId="0" xfId="4" applyNumberFormat="1" applyFont="1" applyFill="1" applyBorder="1" applyAlignment="1" applyProtection="1">
      <alignment horizontal="center" wrapText="1"/>
    </xf>
  </cellXfs>
  <cellStyles count="7">
    <cellStyle name="Гиперссылка" xfId="6" builtinId="8"/>
    <cellStyle name="Обычный" xfId="0" builtinId="0"/>
    <cellStyle name="Обычный 2" xfId="4"/>
    <cellStyle name="Обычный 3" xfId="5"/>
    <cellStyle name="Обычный_Расч оборуд ВНГ АСТУЭ" xfId="3"/>
    <cellStyle name="Обычный_Черногор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2\skr$\Documents%20and%20Settings\baluevain\Local%20Settings\Temporary%20Internet%20Files\OLKB3\p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"/>
      <sheetName val="стр.2"/>
      <sheetName val="Объекты Выбросы"/>
      <sheetName val="Выбросы стац."/>
      <sheetName val="Выбросы передв."/>
      <sheetName val="Объекты Сбросы"/>
      <sheetName val="Сбросы"/>
      <sheetName val="Объекты Отходы"/>
      <sheetName val="ФККО"/>
      <sheetName val="Отходы"/>
      <sheetName val="Вещества Выбросы"/>
      <sheetName val="Виды топлива"/>
      <sheetName val="Вещества сбросы"/>
      <sheetName val="Виды отходов"/>
    </sheetNames>
    <sheetDataSet>
      <sheetData sheetId="0" refreshError="1"/>
      <sheetData sheetId="1" refreshError="1"/>
      <sheetData sheetId="2" refreshError="1"/>
      <sheetData sheetId="3" refreshError="1">
        <row r="34">
          <cell r="FE34">
            <v>0</v>
          </cell>
          <cell r="FN34">
            <v>0</v>
          </cell>
          <cell r="FW34">
            <v>0</v>
          </cell>
        </row>
      </sheetData>
      <sheetData sheetId="4" refreshError="1">
        <row r="26">
          <cell r="GB26">
            <v>0</v>
          </cell>
        </row>
      </sheetData>
      <sheetData sheetId="5" refreshError="1"/>
      <sheetData sheetId="6" refreshError="1">
        <row r="26">
          <cell r="FC26">
            <v>0</v>
          </cell>
          <cell r="FL26">
            <v>0</v>
          </cell>
          <cell r="FU26">
            <v>0</v>
          </cell>
        </row>
      </sheetData>
      <sheetData sheetId="7" refreshError="1"/>
      <sheetData sheetId="8" refreshError="1">
        <row r="2">
          <cell r="A2" t="str">
            <v>Вскрышные породы и забалансовые руды</v>
          </cell>
          <cell r="B2" t="str">
            <v xml:space="preserve">341 000 00 00 00 0   </v>
          </cell>
        </row>
        <row r="3">
          <cell r="A3" t="str">
            <v>Вскрышные породы и забалансовые руды, не содержвщие вредных веществ</v>
          </cell>
          <cell r="B3" t="str">
            <v>341 000 00 00 00 4</v>
          </cell>
        </row>
        <row r="4">
          <cell r="A4" t="str">
            <v>Вскрышные породы и забалансовые руды, содержащие соединения тяжелых металлов</v>
          </cell>
          <cell r="B4" t="str">
            <v>341 000 00 00 00 4</v>
          </cell>
        </row>
        <row r="5">
          <cell r="A5" t="str">
            <v>Вскрышные породы и забалансовые руды, содержащие цианиды</v>
          </cell>
          <cell r="B5" t="str">
            <v>341 000 00 00 00 1</v>
          </cell>
        </row>
        <row r="6">
          <cell r="A6" t="str">
            <v>Древесные отходы от применения древесины</v>
          </cell>
          <cell r="B6" t="str">
            <v xml:space="preserve">172 000 00 00 00 0   </v>
          </cell>
        </row>
        <row r="7">
          <cell r="A7" t="str">
            <v>Деревянная упаковка и древесные отходы, загрязненные неорганическими химикалиями (кислоты, соли, щелочи)</v>
          </cell>
          <cell r="B7" t="str">
            <v>171 000 00 00 00 4</v>
          </cell>
        </row>
        <row r="8">
          <cell r="A8" t="str">
            <v>Деревянная упаковка и древесные отходы, загрязненные органическими химикалиями (минеральные масла, лаки, растворители, органические покрытия)</v>
          </cell>
          <cell r="B8" t="str">
            <v>171 000 00 00 00 3</v>
          </cell>
        </row>
        <row r="9">
          <cell r="A9" t="str">
            <v>Деревянная упаковка и древесные отходы, незагрязненные</v>
          </cell>
          <cell r="B9" t="str">
            <v>171 000 00 00 00 5</v>
          </cell>
        </row>
        <row r="10">
          <cell r="A10" t="str">
            <v>Древесные отходы от применения древесины (прочие отходы)</v>
          </cell>
          <cell r="B10" t="str">
            <v>172 000 00 00 00 4</v>
          </cell>
        </row>
        <row r="11">
          <cell r="A11" t="str">
            <v>Лесоматериалы строительные, в т ч от сноса и разборки строений</v>
          </cell>
          <cell r="B11" t="str">
            <v>171 000 00 00 00 5</v>
          </cell>
        </row>
        <row r="12">
          <cell r="A12" t="str">
            <v>Прочие древесные отходы от применения древесины</v>
          </cell>
          <cell r="B12" t="str">
            <v>171 000 00 00 00 4</v>
          </cell>
        </row>
        <row r="13">
          <cell r="A13" t="str">
            <v>Другие отходы минерального происхождения, а также отходы рафинирования продуктов</v>
          </cell>
          <cell r="B13" t="str">
            <v xml:space="preserve">399 000 00 00 00 0   </v>
          </cell>
        </row>
        <row r="14">
          <cell r="A14" t="str">
            <v>Грунт, загрязненный нефтепродуктами</v>
          </cell>
          <cell r="B14" t="str">
            <v>399 000 00 00 00 3</v>
          </cell>
        </row>
        <row r="15">
          <cell r="A15" t="str">
            <v>Керамические покрытия чанов</v>
          </cell>
          <cell r="B15" t="str">
            <v>399 000 00 00 00 4</v>
          </cell>
        </row>
        <row r="16">
          <cell r="A16" t="str">
            <v>Остатки порошка от тушения огня</v>
          </cell>
          <cell r="B16" t="str">
            <v>399 000 00 00 00 4</v>
          </cell>
        </row>
        <row r="17">
          <cell r="A17" t="str">
            <v>Остатки смешанные, содержащие драгоценные металлы</v>
          </cell>
          <cell r="B17" t="str">
            <v>399 000 00 00 00 4</v>
          </cell>
        </row>
        <row r="18">
          <cell r="A18" t="str">
            <v>Песок, загрязненный нефтепродуктами</v>
          </cell>
          <cell r="B18" t="str">
            <v>399 000 00 00 00 3</v>
          </cell>
        </row>
        <row r="19">
          <cell r="A19" t="str">
            <v>Прочие загрязненные земли</v>
          </cell>
          <cell r="B19" t="str">
            <v>399 000 00 00 00 2</v>
          </cell>
        </row>
        <row r="20">
          <cell r="A20" t="str">
            <v>Прочие твердые минеральные отходы</v>
          </cell>
          <cell r="B20" t="str">
            <v>399 000 00 00 00 4</v>
          </cell>
        </row>
        <row r="21">
          <cell r="A21" t="str">
            <v>Пыль угольная</v>
          </cell>
          <cell r="B21" t="str">
            <v>399 000 00 00 00 4</v>
          </cell>
        </row>
        <row r="22">
          <cell r="A22" t="str">
            <v>Шлам буровой</v>
          </cell>
          <cell r="B22" t="str">
            <v>399 000 00 00 00 4</v>
          </cell>
        </row>
        <row r="23">
          <cell r="A23" t="str">
            <v>Шлам и пыль от шлифования и полирования металлов</v>
          </cell>
          <cell r="B23" t="str">
            <v>399 000 00 00 00 4</v>
          </cell>
        </row>
        <row r="24">
          <cell r="A24" t="str">
            <v>Шлам карбидный</v>
          </cell>
          <cell r="B24" t="str">
            <v>399 000 00 00 00 4</v>
          </cell>
        </row>
        <row r="25">
          <cell r="A25" t="str">
            <v>Шлам карбонации</v>
          </cell>
          <cell r="B25" t="str">
            <v>399 000 00 00 00 4</v>
          </cell>
        </row>
        <row r="26">
          <cell r="A26" t="str">
            <v>Шлам от мойки автотранспорта</v>
          </cell>
          <cell r="B26" t="str">
            <v>399 000 00 00 00 3</v>
          </cell>
        </row>
        <row r="27">
          <cell r="A27" t="str">
            <v>Шлам очистки промышленных стоков</v>
          </cell>
          <cell r="B27" t="str">
            <v>399 000 00 00 00 2</v>
          </cell>
        </row>
        <row r="28">
          <cell r="A28" t="str">
            <v>Шлам фильтровочный с получения отбеливающей глины</v>
          </cell>
          <cell r="B28" t="str">
            <v>399 000 00 00 00 4</v>
          </cell>
        </row>
        <row r="29">
          <cell r="A29" t="str">
            <v>Шлам эмалей</v>
          </cell>
          <cell r="B29" t="str">
            <v>399 000 00 00 00 3</v>
          </cell>
        </row>
        <row r="30">
          <cell r="A30" t="str">
            <v>Другие отходы от переработки и улучшения качества продуктов животного и растительного происхождения</v>
          </cell>
          <cell r="B30" t="str">
            <v xml:space="preserve">199 000 00 00 00 0   </v>
          </cell>
        </row>
        <row r="31">
          <cell r="A31" t="str">
            <v>Остатки котельной накипи (мыловарение)</v>
          </cell>
          <cell r="B31" t="str">
            <v>199 000 00 00 00 4</v>
          </cell>
        </row>
        <row r="32">
          <cell r="A32" t="str">
            <v>Шлам от мыловарения</v>
          </cell>
          <cell r="B32" t="str">
            <v>199 000 00 00 00 4</v>
          </cell>
        </row>
        <row r="33">
          <cell r="A33" t="str">
            <v>Щелочи мыльные</v>
          </cell>
          <cell r="B33" t="str">
            <v>199 000 00 00 00 4</v>
          </cell>
        </row>
        <row r="34">
          <cell r="A34" t="str">
            <v>Жидкие отходы термической обработки отходов и от топочных установок</v>
          </cell>
          <cell r="B34" t="str">
            <v xml:space="preserve">954 000 00 00 00 0   </v>
          </cell>
        </row>
        <row r="35">
          <cell r="A35" t="str">
            <v>Жидкие отходы термической обработки отходов и от топочных установок</v>
          </cell>
          <cell r="B35" t="str">
            <v xml:space="preserve">955 000 00 00 00 0   </v>
          </cell>
        </row>
        <row r="36">
          <cell r="A36" t="str">
            <v>Вода от удаления шлаков термической обработки и сжигания отходов</v>
          </cell>
          <cell r="B36" t="str">
            <v>954 000 00 00 00 4</v>
          </cell>
        </row>
        <row r="37">
          <cell r="A37" t="str">
            <v>Жидкие отходы термической обработки отходов и от топочных установок (прочие отходы)</v>
          </cell>
          <cell r="B37" t="str">
            <v>955 000 00 00 00 4</v>
          </cell>
        </row>
        <row r="38">
          <cell r="A38" t="str">
            <v>Отходы от мойки оборудования термической обработки и сжигания</v>
          </cell>
          <cell r="B38" t="str">
            <v>954 000 00 00 00 4</v>
          </cell>
        </row>
        <row r="39">
          <cell r="A39" t="str">
            <v>Прочие жидкие отходы термической обработки и сжигания отходов</v>
          </cell>
          <cell r="B39" t="str">
            <v>954 000 00 00 00 4</v>
          </cell>
        </row>
        <row r="40">
          <cell r="A40" t="str">
            <v>Затвердевшие отходы полимеров и пластмасс</v>
          </cell>
          <cell r="B40" t="str">
            <v xml:space="preserve">571 000 00 00 00 0   </v>
          </cell>
        </row>
        <row r="41">
          <cell r="A41" t="str">
            <v>Аминопласты</v>
          </cell>
          <cell r="B41" t="str">
            <v>571 000 00 00 00 4</v>
          </cell>
        </row>
        <row r="42">
          <cell r="A42" t="str">
            <v>Винилискожа</v>
          </cell>
          <cell r="B42" t="str">
            <v>571 000 00 00 00 4</v>
          </cell>
        </row>
        <row r="43">
          <cell r="A43" t="str">
            <v>Изоляционные материалы</v>
          </cell>
          <cell r="B43" t="str">
            <v>571 000 00 00 00 4</v>
          </cell>
        </row>
        <row r="44">
          <cell r="A44" t="str">
            <v>Изоплен, эластоплен</v>
          </cell>
          <cell r="B44" t="str">
            <v>571 000 00 00 00 4</v>
          </cell>
        </row>
        <row r="45">
          <cell r="A45" t="str">
            <v>Ионообменные смолы для водоподготовки, потерявшие потребительские свойства</v>
          </cell>
          <cell r="B45" t="str">
            <v>571 024 01 01 00 5</v>
          </cell>
        </row>
        <row r="46">
          <cell r="A46" t="str">
            <v>Ионообменные смолы для умягчения питьевой воды отработанные</v>
          </cell>
          <cell r="B46" t="str">
            <v>571 024 02 01 00 5</v>
          </cell>
        </row>
        <row r="47">
          <cell r="A47" t="str">
            <v>Карбамидные смолы</v>
          </cell>
          <cell r="B47" t="str">
            <v>571 000 00 00 00 4</v>
          </cell>
        </row>
        <row r="48">
          <cell r="A48" t="str">
            <v>Линолеум</v>
          </cell>
          <cell r="B48" t="str">
            <v>571 000 00 00 00 4</v>
          </cell>
        </row>
        <row r="49">
          <cell r="A49" t="str">
            <v>Металлонаполненныс пластики</v>
          </cell>
          <cell r="B49" t="str">
            <v>571 000 00 00 00 4</v>
          </cell>
        </row>
        <row r="50">
          <cell r="A50" t="str">
            <v>Отходы гетинакса, текстолита, вулканизированной фибры, пленкосинтетического картона</v>
          </cell>
          <cell r="B50" t="str">
            <v>571 009 00 01 00 0</v>
          </cell>
        </row>
        <row r="51">
          <cell r="A51" t="str">
            <v>Отходы жесткого пенопласта (исключая поливинилхлоридный)</v>
          </cell>
          <cell r="B51" t="str">
            <v>571 012 00 01 00 5</v>
          </cell>
        </row>
        <row r="52">
          <cell r="A52" t="str">
            <v>Отходы затвердевшего компаунда</v>
          </cell>
          <cell r="B52" t="str">
            <v>571 033 00 01 00 5</v>
          </cell>
        </row>
        <row r="53">
          <cell r="A53" t="str">
            <v>Отходы затвердевшего поливинилацеталя</v>
          </cell>
          <cell r="B53" t="str">
            <v>571 022 00 01 00 5</v>
          </cell>
        </row>
        <row r="54">
          <cell r="A54" t="str">
            <v>Отходы затвердевшего поливинилацетата</v>
          </cell>
          <cell r="B54" t="str">
            <v>571 020 00 01 00 5</v>
          </cell>
        </row>
        <row r="55">
          <cell r="A55" t="str">
            <v>Отходы затвердевшего поливинилового спирта</v>
          </cell>
          <cell r="B55" t="str">
            <v>571 021 00 01 00 5</v>
          </cell>
        </row>
        <row r="56">
          <cell r="A56" t="str">
            <v>Отходы затвердевшего поливинилхлорида и пенопласта на его базе</v>
          </cell>
          <cell r="B56" t="str">
            <v>571 016 00 01 00 4</v>
          </cell>
        </row>
        <row r="57">
          <cell r="A57" t="str">
            <v>Отходы затвердевшего полипропилена</v>
          </cell>
          <cell r="B57" t="str">
            <v>571 030 00 01 00 0</v>
          </cell>
        </row>
        <row r="58">
          <cell r="A58" t="str">
            <v>Отходы затвердевшего полиуретана, полиуретановой пены или пленки</v>
          </cell>
          <cell r="B58" t="str">
            <v>571 010 00 01 00 5</v>
          </cell>
        </row>
        <row r="59">
          <cell r="A59" t="str">
            <v>Отходы затвердевшего полиэтилена</v>
          </cell>
          <cell r="B59" t="str">
            <v>571 029 00 01 00 0</v>
          </cell>
        </row>
        <row r="60">
          <cell r="A60" t="str">
            <v>Отходы затвердевшей смолы ионообменников (в том числе отработанной), не содержащей опасные вещества</v>
          </cell>
          <cell r="B60" t="str">
            <v>571 024 00 01 00 0</v>
          </cell>
        </row>
        <row r="61">
          <cell r="A61" t="str">
            <v>Отходы затвердевших полиакрилатов, поликарбонатов, органического стекла</v>
          </cell>
          <cell r="B61" t="str">
            <v>571 017 00 01 00 5</v>
          </cell>
        </row>
        <row r="62">
          <cell r="A62" t="str">
            <v>Отходы затвердевших полиамидов</v>
          </cell>
          <cell r="B62" t="str">
            <v>571 011 00 01 00 5</v>
          </cell>
        </row>
        <row r="63">
          <cell r="A63" t="str">
            <v>Отходы затвердевших полиолефинов (кроме полиэтилена и полипропилена)</v>
          </cell>
          <cell r="B63" t="str">
            <v>571 028 00 01 00 5</v>
          </cell>
        </row>
        <row r="64">
          <cell r="A64" t="str">
            <v>Отходы затвердевших стеклопластиков</v>
          </cell>
          <cell r="B64" t="str">
            <v>571 032 00 01 00 0</v>
          </cell>
        </row>
        <row r="65">
          <cell r="A65" t="str">
            <v>Отходы затвердевших этролов (пластмасс на основе эфиров целлюлозы)</v>
          </cell>
          <cell r="B65" t="str">
            <v>571 035 00 01 00 5</v>
          </cell>
        </row>
        <row r="66">
          <cell r="A66" t="str">
            <v>Отходы имидофлекса</v>
          </cell>
          <cell r="B66" t="str">
            <v>571 032 02 01 00 5</v>
          </cell>
        </row>
        <row r="67">
          <cell r="A67" t="str">
            <v>Отходы клеенки на бумажной основе</v>
          </cell>
          <cell r="B67" t="str">
            <v>571 009 04 01 00 5</v>
          </cell>
        </row>
        <row r="68">
          <cell r="A68" t="str">
            <v>Отходы клеенки на тканевой основе</v>
          </cell>
          <cell r="B68" t="str">
            <v>571 009 03 01 00 5</v>
          </cell>
        </row>
        <row r="69">
          <cell r="A69" t="str">
            <v>Отходы пластмассовой (синтетической) пленки, незагрязненной</v>
          </cell>
          <cell r="B69" t="str">
            <v>571 019 00 01 00 5</v>
          </cell>
        </row>
        <row r="70">
          <cell r="A70" t="str">
            <v>Отходы пленкоасбокартона</v>
          </cell>
          <cell r="B70" t="str">
            <v>571 009 02 01 00 4</v>
          </cell>
        </row>
        <row r="71">
          <cell r="A71" t="str">
            <v>Отходы пленкосинтетического картона</v>
          </cell>
          <cell r="B71" t="str">
            <v>571 009 01 01 00 4</v>
          </cell>
        </row>
        <row r="72">
          <cell r="A72" t="str">
            <v>Отходы полипропилена в виде лома, литников</v>
          </cell>
          <cell r="B72" t="str">
            <v>571 030 01 01 99 5</v>
          </cell>
        </row>
        <row r="73">
          <cell r="A73" t="str">
            <v>Отходы полипропилена в виде пленки</v>
          </cell>
          <cell r="B73" t="str">
            <v>571 030 02 01 99 5</v>
          </cell>
        </row>
        <row r="74">
          <cell r="A74" t="str">
            <v>Отходы полиэтилена в виде лома, литников</v>
          </cell>
          <cell r="B74" t="str">
            <v>571 029 01 01 99 5</v>
          </cell>
        </row>
        <row r="75">
          <cell r="A75" t="str">
            <v>Отходы полиэтилена в виде пленки</v>
          </cell>
          <cell r="B75" t="str">
            <v>571 029 02 01 99 5</v>
          </cell>
        </row>
        <row r="76">
          <cell r="A76" t="str">
            <v>Отходы полиэтилентерефталата (в том числе пленки на его базе)</v>
          </cell>
          <cell r="B76" t="str">
            <v>571 039 00 01 00 5</v>
          </cell>
        </row>
        <row r="77">
          <cell r="A77" t="str">
            <v>Отходы смеси затвердевших разнородных пластмасс</v>
          </cell>
          <cell r="B77" t="str">
            <v>571 099 00 01 00 4</v>
          </cell>
        </row>
        <row r="78">
          <cell r="A78" t="str">
            <v>Отходы стеклолакоткани</v>
          </cell>
          <cell r="B78" t="str">
            <v>571 032 01 01 00 4</v>
          </cell>
        </row>
        <row r="79">
          <cell r="A79" t="str">
            <v>Отходы стеклослюдопласта</v>
          </cell>
          <cell r="B79" t="str">
            <v>571 032 03 01 00 5</v>
          </cell>
        </row>
        <row r="80">
          <cell r="A80" t="str">
            <v>Отходы твердого акрилонитрилбутадиенстирола (пластик АБС)</v>
          </cell>
          <cell r="B80" t="str">
            <v>571 036 01 01 00 5</v>
          </cell>
        </row>
        <row r="81">
          <cell r="A81" t="str">
            <v>Отходы твердого полистирола, полистирольной пены или пленки</v>
          </cell>
          <cell r="B81" t="str">
            <v>571 008 00 01 00 5</v>
          </cell>
        </row>
        <row r="82">
          <cell r="A82" t="str">
            <v>Отходы твердых сложных полиэфиров</v>
          </cell>
          <cell r="B82" t="str">
            <v>571 002 00 01 00 5</v>
          </cell>
        </row>
        <row r="83">
          <cell r="A83" t="str">
            <v>Отходы твердых сополимеров стирола</v>
          </cell>
          <cell r="B83" t="str">
            <v>571 036 00 01 00 0</v>
          </cell>
        </row>
        <row r="84">
          <cell r="A84" t="str">
            <v>Отходы формовочных масс (термореактивной пластмассы) затвердевшие</v>
          </cell>
          <cell r="B84" t="str">
            <v>571 007 00 01 00 5</v>
          </cell>
        </row>
        <row r="85">
          <cell r="A85" t="str">
            <v>Отходы фото - и кинопленки, рентгеновской пленки</v>
          </cell>
          <cell r="B85" t="str">
            <v>571 015 00 01 00 4</v>
          </cell>
        </row>
        <row r="86">
          <cell r="A86" t="str">
            <v>Отходы целлофана</v>
          </cell>
          <cell r="B86" t="str">
            <v>571 038 00 01 00 5</v>
          </cell>
        </row>
        <row r="87">
          <cell r="A87" t="str">
            <v>Отходы целлулоида</v>
          </cell>
          <cell r="B87" t="str">
            <v>571 037 00 01 00 5</v>
          </cell>
        </row>
        <row r="88">
          <cell r="A88" t="str">
            <v>Пластмассовая незагрязненная тара, потерявшая потребительские свойства</v>
          </cell>
          <cell r="B88" t="str">
            <v>571 018 00 13 00 5</v>
          </cell>
        </row>
        <row r="89">
          <cell r="A89" t="str">
            <v>Пластмассовая тара</v>
          </cell>
          <cell r="B89" t="str">
            <v>571 000 00 00 00 4</v>
          </cell>
        </row>
        <row r="90">
          <cell r="A90" t="str">
            <v>Пластмассовые упаковки и емкости с остатками вредного содержимого</v>
          </cell>
          <cell r="B90" t="str">
            <v>571 000 00 00 00 2</v>
          </cell>
        </row>
        <row r="91">
          <cell r="A91" t="str">
            <v>Пластмассы фторосодержащие, включая тефлон</v>
          </cell>
          <cell r="B91" t="str">
            <v>571 000 00 00 00 4</v>
          </cell>
        </row>
        <row r="92">
          <cell r="A92" t="str">
            <v>Поливиниловый спирт</v>
          </cell>
          <cell r="B92" t="str">
            <v>571 000 00 00 00 4</v>
          </cell>
        </row>
        <row r="93">
          <cell r="A93" t="str">
            <v>Полимерная (синтетическая пленка)</v>
          </cell>
          <cell r="B93" t="str">
            <v>571 000 00 00 00 4</v>
          </cell>
        </row>
        <row r="94">
          <cell r="A94" t="str">
            <v>Полипропилен</v>
          </cell>
          <cell r="B94" t="str">
            <v>571 000 00 00 00 4</v>
          </cell>
        </row>
        <row r="95">
          <cell r="A95" t="str">
            <v>Полихлорвинил, его сополимеры, пластикат и пенопласт на его основе</v>
          </cell>
          <cell r="B95" t="str">
            <v>571 000 00 00 00 4</v>
          </cell>
        </row>
        <row r="96">
          <cell r="A96" t="str">
            <v>Полиэтилен</v>
          </cell>
          <cell r="B96" t="str">
            <v>571 000 00 00 00 4</v>
          </cell>
        </row>
        <row r="97">
          <cell r="A97" t="str">
            <v>Полиэтиленовая тара, поврежденная</v>
          </cell>
          <cell r="B97" t="str">
            <v>571 029 03 13 99 5</v>
          </cell>
        </row>
        <row r="98">
          <cell r="A98" t="str">
            <v>Прессматериалы</v>
          </cell>
          <cell r="B98" t="str">
            <v>571 000 00 00 00 4</v>
          </cell>
        </row>
        <row r="99">
          <cell r="A99" t="str">
            <v>Резита отходы</v>
          </cell>
          <cell r="B99" t="str">
            <v>571 000 00 00 00 3</v>
          </cell>
        </row>
        <row r="100">
          <cell r="A100" t="str">
            <v>Смола ионообменная, с вредными примесями(в зависимости от специфики применения)</v>
          </cell>
          <cell r="B100" t="str">
            <v>571 000 00 00 00 2</v>
          </cell>
        </row>
        <row r="101">
          <cell r="A101" t="str">
            <v>Смолы эпоксидные, затвердевшие</v>
          </cell>
          <cell r="B101" t="str">
            <v>571 000 00 00 00 4</v>
          </cell>
        </row>
        <row r="102">
          <cell r="A102" t="str">
            <v>Стеклотекстолит (фольгированный и нефольгированный)</v>
          </cell>
          <cell r="B102" t="str">
            <v>571 000 00 00 00 4</v>
          </cell>
        </row>
        <row r="103">
          <cell r="A103" t="str">
            <v>Фенопласты</v>
          </cell>
          <cell r="B103" t="str">
            <v>571 000 00 00 00 4</v>
          </cell>
        </row>
        <row r="104">
          <cell r="A104" t="str">
            <v>Формовочные массы (термореактивная пластмасса)</v>
          </cell>
          <cell r="B104" t="str">
            <v>571 000 00 00 00 4</v>
          </cell>
        </row>
        <row r="105">
          <cell r="A105" t="str">
            <v>Шланги пластмассовые, потерявшие потребительские свойства</v>
          </cell>
          <cell r="B105" t="str">
            <v>571 013 00 13 00 5</v>
          </cell>
        </row>
        <row r="106">
          <cell r="A106" t="str">
            <v>Шнуры синтетические, потерявшие потребительские свойства</v>
          </cell>
          <cell r="B106" t="str">
            <v>571 005 00 13 00 5</v>
          </cell>
        </row>
        <row r="107">
          <cell r="A107" t="str">
            <v>Золы, шлаки и пыль от топочных установок и от термической обработки отходов</v>
          </cell>
          <cell r="B107" t="str">
            <v xml:space="preserve">313 000 00 00 00 0   </v>
          </cell>
        </row>
        <row r="108">
          <cell r="A108" t="str">
            <v>Зола древесная и соломенная</v>
          </cell>
          <cell r="B108" t="str">
            <v>313 006 00 11 99 5</v>
          </cell>
        </row>
        <row r="109">
          <cell r="A109" t="str">
            <v>Зола и пыль от нагревательных и обжиговых установок</v>
          </cell>
          <cell r="B109" t="str">
            <v>313 000 00 00 00 4</v>
          </cell>
        </row>
        <row r="110">
          <cell r="A110" t="str">
            <v>Золошлаки от сжигания углей</v>
          </cell>
          <cell r="B110" t="str">
            <v>313 002 00 01 00 0</v>
          </cell>
        </row>
        <row r="111">
          <cell r="A111" t="str">
            <v>Золошлаки от сжигания углей (Башкирский бурый, Ирша-Бородинский, Назаровский)</v>
          </cell>
          <cell r="B111" t="str">
            <v>313 002 01 01 99 5</v>
          </cell>
        </row>
        <row r="112">
          <cell r="A112" t="str">
            <v>Золошлаки от сжигания углей (Березовский)</v>
          </cell>
          <cell r="B112" t="str">
            <v>313 002 02 01 00 4</v>
          </cell>
        </row>
        <row r="113">
          <cell r="A113" t="str">
            <v>Прочие золы и пыль от производства строительных материалов, стекла и керамики</v>
          </cell>
          <cell r="B113" t="str">
            <v>313 000 00 00 00 4</v>
          </cell>
        </row>
        <row r="114">
          <cell r="A114" t="str">
            <v>Пыль каменная от полирования</v>
          </cell>
          <cell r="B114" t="str">
            <v>313 000 00 00 00 4</v>
          </cell>
        </row>
        <row r="115">
          <cell r="A115" t="str">
            <v>Золы, шлаки и пыль от топочных установок и установок для термической обработки отходов</v>
          </cell>
          <cell r="B115" t="str">
            <v xml:space="preserve">371 000 00 00 00 0   </v>
          </cell>
        </row>
        <row r="116">
          <cell r="A116" t="str">
            <v>Гипс реактивный</v>
          </cell>
          <cell r="B116" t="str">
            <v>371 000 00 00 00 4</v>
          </cell>
        </row>
        <row r="117">
          <cell r="A117" t="str">
            <v>Зола и пыль (летучие) из установок сжигания опасных отходов</v>
          </cell>
          <cell r="B117" t="str">
            <v>371 000 00 00 00 2</v>
          </cell>
        </row>
        <row r="118">
          <cell r="A118" t="str">
            <v>Остатки твердые, солесодержащие, их дымоулавливающих устройств, при переработке отходов сжиганием и пиролизом</v>
          </cell>
          <cell r="B118" t="str">
            <v>371 000 00 00 00 4</v>
          </cell>
        </row>
        <row r="119">
          <cell r="A119" t="str">
            <v>Прочие золы, шлаки и пыль от топочных установок</v>
          </cell>
          <cell r="B119" t="str">
            <v>371 000 00 00 00 4</v>
          </cell>
        </row>
        <row r="120">
          <cell r="A120" t="str">
            <v>Сажа и пыль (летучие) из установок сжигания муниципальных отходов</v>
          </cell>
          <cell r="B120" t="str">
            <v>371 000 00 00 00 4</v>
          </cell>
        </row>
        <row r="121">
          <cell r="A121" t="str">
            <v>Сажа и пыль топочных установок, летучие</v>
          </cell>
          <cell r="B121" t="str">
            <v>371 000 00 00 00 4</v>
          </cell>
        </row>
        <row r="122">
          <cell r="A122" t="str">
            <v>Шлаки и золы из установок сжигания муниципальных отходов</v>
          </cell>
          <cell r="B122" t="str">
            <v>371 000 00 00 00 4</v>
          </cell>
        </row>
        <row r="123">
          <cell r="A123" t="str">
            <v>Шлаки и золы из установок сжигания опасных отходов</v>
          </cell>
          <cell r="B123" t="str">
            <v>371 000 00 00 00 3</v>
          </cell>
        </row>
        <row r="124">
          <cell r="A124" t="str">
            <v>Шлаки и золы котельные</v>
          </cell>
          <cell r="B124" t="str">
            <v>371 000 00 00 00 4</v>
          </cell>
        </row>
        <row r="125">
          <cell r="A125" t="str">
            <v>Шлаки и золы пиролизных установок</v>
          </cell>
          <cell r="B125" t="str">
            <v>371 000 00 00 00 4</v>
          </cell>
        </row>
        <row r="126">
          <cell r="A126" t="str">
            <v>Инфильтрационные воды объектов размещения отходов</v>
          </cell>
          <cell r="B126" t="str">
            <v xml:space="preserve">953 000 00 00 00 0   </v>
          </cell>
        </row>
        <row r="127">
          <cell r="A127" t="str">
            <v>Инфильтрационные воды хранилищ отходов (бытовых отходов, опасных промышленных отходов и др )</v>
          </cell>
          <cell r="B127" t="str">
            <v>953 000 00 00 00 3</v>
          </cell>
        </row>
        <row r="128">
          <cell r="A128" t="str">
            <v>Катализаторы</v>
          </cell>
          <cell r="B128" t="str">
            <v xml:space="preserve">595 000 00 00 00 0   </v>
          </cell>
        </row>
        <row r="129">
          <cell r="A129" t="str">
            <v>Катализаторы отработанные</v>
          </cell>
          <cell r="B129" t="str">
            <v>595 000 00 00 00 4</v>
          </cell>
        </row>
        <row r="130">
          <cell r="A130" t="str">
            <v>Концентраты</v>
          </cell>
          <cell r="B130" t="str">
            <v xml:space="preserve">527 000 00 00 00 0   </v>
          </cell>
        </row>
        <row r="131">
          <cell r="A131" t="str">
            <v>Концентраты (прочие отходы)</v>
          </cell>
          <cell r="B131" t="str">
            <v>527 000 00 00 00 4</v>
          </cell>
        </row>
        <row r="132">
          <cell r="A132" t="str">
            <v>Лабораторные отходы и остатки химикалиев</v>
          </cell>
          <cell r="B132" t="str">
            <v xml:space="preserve">593 000 00 00 00 0   </v>
          </cell>
        </row>
        <row r="133">
          <cell r="A133" t="str">
            <v>Лабораторные смеси и шламы в основном неорганических химикалиев</v>
          </cell>
          <cell r="B133" t="str">
            <v>593 000 00 00 00 2</v>
          </cell>
        </row>
        <row r="134">
          <cell r="A134" t="str">
            <v>Лабораторные смеси и шламы в основном органических химикалиев</v>
          </cell>
          <cell r="B134" t="str">
            <v>593 000 00 00 00 2</v>
          </cell>
        </row>
        <row r="135">
          <cell r="A135" t="str">
            <v>Лом и отходы железа и стали</v>
          </cell>
          <cell r="B135" t="str">
            <v xml:space="preserve">351 000 00 00 00 0   </v>
          </cell>
        </row>
        <row r="136">
          <cell r="A136" t="str">
            <v>Железные бочки, потерявшие потребительские свойства</v>
          </cell>
          <cell r="B136" t="str">
            <v>351 303 01 13 99 5</v>
          </cell>
        </row>
        <row r="137">
          <cell r="A137" t="str">
            <v>Железо и сталь загрязненные</v>
          </cell>
          <cell r="B137" t="str">
            <v>351 000 00 00 00 3</v>
          </cell>
        </row>
        <row r="138">
          <cell r="A138" t="str">
            <v>Лом и отходы металлокерамики с черными металлами</v>
          </cell>
          <cell r="B138" t="str">
            <v>351 001 00 01 00 0</v>
          </cell>
        </row>
        <row r="139">
          <cell r="A139" t="str">
            <v>Лом и отходы черных металлов с примесями или загрязненные опасными веществами</v>
          </cell>
          <cell r="B139" t="str">
            <v>351 500 00 01 00 0</v>
          </cell>
        </row>
        <row r="140">
          <cell r="A140" t="str">
            <v>Лом и отходы,  содержащие сталь</v>
          </cell>
          <cell r="B140" t="str">
            <v>351 200 00 01 00 0</v>
          </cell>
        </row>
        <row r="141">
          <cell r="A141" t="str">
            <v>Лом и отходы,  содержащие чугун</v>
          </cell>
          <cell r="B141" t="str">
            <v>351 101 00 01 00 0</v>
          </cell>
        </row>
        <row r="142">
          <cell r="A142" t="str">
            <v>Лом и отходы, содержащие легированную сталь</v>
          </cell>
          <cell r="B142" t="str">
            <v>351 203 00 01 00 0</v>
          </cell>
        </row>
        <row r="143">
          <cell r="A143" t="str">
            <v>Лом и отходы, содержащие луженую сталь</v>
          </cell>
          <cell r="B143" t="str">
            <v>351 205 00 01 00 0</v>
          </cell>
        </row>
        <row r="144">
          <cell r="A144" t="str">
            <v>Лом и отходы, содержащие несортированные черные металлы</v>
          </cell>
          <cell r="B144" t="str">
            <v>351 300 00 01 00 0</v>
          </cell>
        </row>
        <row r="145">
          <cell r="A145" t="str">
            <v>Лом и отходы, содержащие оцинкованную сталь</v>
          </cell>
          <cell r="B145" t="str">
            <v>351 204 00 01 00 0</v>
          </cell>
        </row>
        <row r="146">
          <cell r="A146" t="str">
            <v>Лом и отходы, содержащие сталь</v>
          </cell>
          <cell r="B146" t="str">
            <v>351 201 00 01 00 0</v>
          </cell>
        </row>
        <row r="147">
          <cell r="A147" t="str">
            <v>Лом и отходы, содержащие углеродистую сталь</v>
          </cell>
          <cell r="B147" t="str">
            <v>351 202 00 01 00 0</v>
          </cell>
        </row>
        <row r="148">
          <cell r="A148" t="str">
            <v>Лом и отходы, содержащие чугун</v>
          </cell>
          <cell r="B148" t="str">
            <v>351 100 00 01 00 0</v>
          </cell>
        </row>
        <row r="149">
          <cell r="A149" t="str">
            <v>Лом легированной стали в кусковой форме незагрязненный</v>
          </cell>
          <cell r="B149" t="str">
            <v>351 203 02 01 99 5</v>
          </cell>
        </row>
        <row r="150">
          <cell r="A150" t="str">
            <v>Лом легированной стали несортированный</v>
          </cell>
          <cell r="B150" t="str">
            <v>351 203 01 01 99 5</v>
          </cell>
        </row>
        <row r="151">
          <cell r="A151" t="str">
            <v>Лом луженой стали в кусковой форме незагрязненный</v>
          </cell>
          <cell r="B151" t="str">
            <v>351 205 02 01 99 5</v>
          </cell>
        </row>
        <row r="152">
          <cell r="A152" t="str">
            <v>Лом луженой стали несортированный</v>
          </cell>
          <cell r="B152" t="str">
            <v>351 205 01 01 99 5</v>
          </cell>
        </row>
        <row r="153">
          <cell r="A153" t="str">
            <v>Лом оцинкованной стали в кусковой форме незагрязненный</v>
          </cell>
          <cell r="B153" t="str">
            <v>351 204 02 01 99 5</v>
          </cell>
        </row>
        <row r="154">
          <cell r="A154" t="str">
            <v>Лом оцинкованной стали несортированный</v>
          </cell>
          <cell r="B154" t="str">
            <v>351 204 01 01 99 5</v>
          </cell>
        </row>
        <row r="155">
          <cell r="A155" t="str">
            <v>Лом стали углеродистых марок в кусковой форме незагрязненный</v>
          </cell>
          <cell r="B155" t="str">
            <v>351 202 02 01 99 5</v>
          </cell>
        </row>
        <row r="156">
          <cell r="A156" t="str">
            <v>Лом стали углеродистых марок несортированный</v>
          </cell>
          <cell r="B156" t="str">
            <v>351 202 01 01 99 5</v>
          </cell>
        </row>
        <row r="157">
          <cell r="A157" t="str">
            <v>Лом стальной в кусковой форме незагрязненный</v>
          </cell>
          <cell r="B157" t="str">
            <v>351 201 02 01 99 5</v>
          </cell>
        </row>
        <row r="158">
          <cell r="A158" t="str">
            <v>Лом стальной несортированный</v>
          </cell>
          <cell r="B158" t="str">
            <v>351 201 01 01 99 5</v>
          </cell>
        </row>
        <row r="159">
          <cell r="A159" t="str">
            <v>Лом стружка и пыль черных металлов и сплавов</v>
          </cell>
          <cell r="B159" t="str">
            <v>351 000 00 00 00 4</v>
          </cell>
        </row>
        <row r="160">
          <cell r="A160" t="str">
            <v>Лом черных металлов в кусковой форме незагрязненный</v>
          </cell>
          <cell r="B160" t="str">
            <v>351 302 00 01 99 5</v>
          </cell>
        </row>
        <row r="161">
          <cell r="A161" t="str">
            <v>Лом черных металлов несортированный</v>
          </cell>
          <cell r="B161" t="str">
            <v>351 301 00 01 99 5</v>
          </cell>
        </row>
        <row r="162">
          <cell r="A162" t="str">
            <v>Лом чугунный в кусковой форме</v>
          </cell>
          <cell r="B162" t="str">
            <v>351 101 02 01 99 5</v>
          </cell>
        </row>
        <row r="163">
          <cell r="A163" t="str">
            <v>Лом чугунный несортированный</v>
          </cell>
          <cell r="B163" t="str">
            <v>351 101 01 01 99 5</v>
          </cell>
        </row>
        <row r="164">
          <cell r="A164" t="str">
            <v>Металлическая дробь с примесью шлаковой корки (дробеструйная обработка)</v>
          </cell>
          <cell r="B164" t="str">
            <v>351 503 01 08 00 4</v>
          </cell>
        </row>
        <row r="165">
          <cell r="A165" t="str">
            <v>Огарки сварочных электродов</v>
          </cell>
          <cell r="B165" t="str">
            <v>351 000 00 00 00 4</v>
          </cell>
        </row>
        <row r="166">
          <cell r="A166" t="str">
            <v>Окалина</v>
          </cell>
          <cell r="B166" t="str">
            <v>351 504 00 01 00 0</v>
          </cell>
        </row>
        <row r="167">
          <cell r="A167" t="str">
            <v>Опилки легированной стали незагрязненные</v>
          </cell>
          <cell r="B167" t="str">
            <v>351 203 15 08 99 5</v>
          </cell>
        </row>
        <row r="168">
          <cell r="A168" t="str">
            <v>Опилки луженой стали незагрязненные</v>
          </cell>
          <cell r="B168" t="str">
            <v>351 205 15 08 99 5</v>
          </cell>
        </row>
        <row r="169">
          <cell r="A169" t="str">
            <v>Опилки оцинкованной стали незагрязненные</v>
          </cell>
          <cell r="B169" t="str">
            <v>351 204 15 08 99 5</v>
          </cell>
        </row>
        <row r="170">
          <cell r="A170" t="str">
            <v>Опилки стали углеродистых марок незагрязненные</v>
          </cell>
          <cell r="B170" t="str">
            <v>351 202 15 08 99 5</v>
          </cell>
        </row>
        <row r="171">
          <cell r="A171" t="str">
            <v>Опилки стальные незагрязненные</v>
          </cell>
          <cell r="B171" t="str">
            <v>351 201 15 08 99 5</v>
          </cell>
        </row>
        <row r="172">
          <cell r="A172" t="str">
            <v>Опилки черных металлов незагрязненные</v>
          </cell>
          <cell r="B172" t="str">
            <v>351 315 00 08 99 5</v>
          </cell>
        </row>
        <row r="173">
          <cell r="A173" t="str">
            <v>Опилки чугунные незагрязненные</v>
          </cell>
          <cell r="B173" t="str">
            <v>351 101 15 08 99 5</v>
          </cell>
        </row>
        <row r="174">
          <cell r="A174" t="str">
            <v>Остатки и огарки стальных сварочных электродов</v>
          </cell>
          <cell r="B174" t="str">
            <v>351 216 01 01 99 5</v>
          </cell>
        </row>
        <row r="175">
          <cell r="A175" t="str">
            <v>Отходы стальных электродов</v>
          </cell>
          <cell r="B175" t="str">
            <v>351 216 00 01 00 0</v>
          </cell>
        </row>
        <row r="176">
          <cell r="A176" t="str">
            <v>Отходы черных металлов с примесями</v>
          </cell>
          <cell r="B176" t="str">
            <v>351 503 00 01 00 0</v>
          </cell>
        </row>
        <row r="177">
          <cell r="A177" t="str">
            <v>Отходы, содержащие легированную сталь (в том числе стальную пыль), несортированные</v>
          </cell>
          <cell r="B177" t="str">
            <v>351 203 11 01 00 4</v>
          </cell>
        </row>
        <row r="178">
          <cell r="A178" t="str">
            <v>Отходы, содержащие легированную сталь в кусковой форме</v>
          </cell>
          <cell r="B178" t="str">
            <v>351 203 12 01 99 5</v>
          </cell>
        </row>
        <row r="179">
          <cell r="A179" t="str">
            <v>Отходы, содержащие листовой прокат легированной стали</v>
          </cell>
          <cell r="B179" t="str">
            <v>351 203 14 01 99 5</v>
          </cell>
        </row>
        <row r="180">
          <cell r="A180" t="str">
            <v>Отходы, содержащие листовой прокат стали</v>
          </cell>
          <cell r="B180" t="str">
            <v>351 201 14 01 99 5</v>
          </cell>
        </row>
        <row r="181">
          <cell r="A181" t="str">
            <v>Отходы, содержащие листовой прокат стали углеродистых марок</v>
          </cell>
          <cell r="B181" t="str">
            <v>351 202 14 01 99 5</v>
          </cell>
        </row>
        <row r="182">
          <cell r="A182" t="str">
            <v>Отходы, содержащие луженую сталь (в том числе стальную пыль), несортированные</v>
          </cell>
          <cell r="B182" t="str">
            <v>351 205 11 01 00 4</v>
          </cell>
        </row>
        <row r="183">
          <cell r="A183" t="str">
            <v>Отходы, содержащие луженую сталь в кусковой форме</v>
          </cell>
          <cell r="B183" t="str">
            <v>351 205 12 01 99 5</v>
          </cell>
        </row>
        <row r="184">
          <cell r="A184" t="str">
            <v>Отходы, содержащие оцинкованную сталь (в том числе стальную пыль), несортированные</v>
          </cell>
          <cell r="B184" t="str">
            <v>351 204 11 01 00 4</v>
          </cell>
        </row>
        <row r="185">
          <cell r="A185" t="str">
            <v>Отходы, содержащие оцинкованную сталь в кусковой форме</v>
          </cell>
          <cell r="B185" t="str">
            <v>351 204 12 01 99 5</v>
          </cell>
        </row>
        <row r="186">
          <cell r="A186" t="str">
            <v>Отходы, содержащие сталь (в том числе стальную пыль), несортированные</v>
          </cell>
          <cell r="B186" t="str">
            <v>351 201 11 01 00 4</v>
          </cell>
        </row>
        <row r="187">
          <cell r="A187" t="str">
            <v>Отходы, содержащие сталь в кусковой форме</v>
          </cell>
          <cell r="B187" t="str">
            <v>351 201 12 01 99 5</v>
          </cell>
        </row>
        <row r="188">
          <cell r="A188" t="str">
            <v>Отходы, содержащие сталь углеродистых марок (в том числе стальную пыль), несортированные</v>
          </cell>
          <cell r="B188" t="str">
            <v>351 202 11 01 00 4</v>
          </cell>
        </row>
        <row r="189">
          <cell r="A189" t="str">
            <v>Отходы, содержащие сталь углеродистых марок в кусковой форме</v>
          </cell>
          <cell r="B189" t="str">
            <v>351 202 12 01 99 5</v>
          </cell>
        </row>
        <row r="190">
          <cell r="A190" t="str">
            <v>Отходы, содержащие черные металлы (в том числе чугунную и/или стальную пыль), несортированные</v>
          </cell>
          <cell r="B190" t="str">
            <v>351 311 00 01 00 4</v>
          </cell>
        </row>
        <row r="191">
          <cell r="A191" t="str">
            <v>Отходы, содержащие черные металлы в кусковой форме</v>
          </cell>
          <cell r="B191" t="str">
            <v>351 312 00 01 99 5</v>
          </cell>
        </row>
        <row r="192">
          <cell r="A192" t="str">
            <v>Отходы, содержащие чугун (в том числе чугунную пыль), несортированные</v>
          </cell>
          <cell r="B192" t="str">
            <v>351 101 11 01 00 4</v>
          </cell>
        </row>
        <row r="193">
          <cell r="A193" t="str">
            <v>Отходы, содержащие чугун в кусковой форме</v>
          </cell>
          <cell r="B193" t="str">
            <v>351 101 12 01 99 5</v>
          </cell>
        </row>
        <row r="194">
          <cell r="A194" t="str">
            <v>Провод стальной незагрязненный, потерявший потребительские свойства</v>
          </cell>
          <cell r="B194" t="str">
            <v>351 201 05 01 99 5</v>
          </cell>
        </row>
        <row r="195">
          <cell r="A195" t="str">
            <v>Пыль (или порошок) от шлифования черных металлов с содержанием металла 50 % и более</v>
          </cell>
          <cell r="B195" t="str">
            <v>351 503 66 11 00 4</v>
          </cell>
        </row>
        <row r="196">
          <cell r="A196" t="str">
            <v>Пыль легированной стали незагрязненная</v>
          </cell>
          <cell r="B196" t="str">
            <v>351 203 16 11 00 4</v>
          </cell>
        </row>
        <row r="197">
          <cell r="A197" t="str">
            <v>Пыль луженой стали незагрязненная</v>
          </cell>
          <cell r="B197" t="str">
            <v>351 205 16 11 00 4</v>
          </cell>
        </row>
        <row r="198">
          <cell r="A198" t="str">
            <v>Пыль оцинкованной стали незагрязненная</v>
          </cell>
          <cell r="B198" t="str">
            <v>351 204 16 11 00 4</v>
          </cell>
        </row>
        <row r="199">
          <cell r="A199" t="str">
            <v>Пыль стали углеродистых марок незагрязненная</v>
          </cell>
          <cell r="B199" t="str">
            <v>351 202 16 11 00 4</v>
          </cell>
        </row>
        <row r="200">
          <cell r="A200" t="str">
            <v>Пыль стальная незагрязненная</v>
          </cell>
          <cell r="B200" t="str">
            <v>351 201 16 11 00 4</v>
          </cell>
        </row>
        <row r="201">
          <cell r="A201" t="str">
            <v>Пыль черных металлов незагрязненная</v>
          </cell>
          <cell r="B201" t="str">
            <v>351 316 00 11 00 4</v>
          </cell>
        </row>
        <row r="202">
          <cell r="A202" t="str">
            <v>Пыль чугунная незагрязненная</v>
          </cell>
          <cell r="B202" t="str">
            <v>351 101 16 11 00 4</v>
          </cell>
        </row>
        <row r="203">
          <cell r="A203" t="str">
            <v>Свечи зажигания автомобильные отработанные</v>
          </cell>
          <cell r="B203" t="str">
            <v>351 001 01 01 99 5</v>
          </cell>
        </row>
        <row r="204">
          <cell r="A204" t="str">
            <v>Скрап легированной стали незагрязненный</v>
          </cell>
          <cell r="B204" t="str">
            <v>351 203 18 01 99 5</v>
          </cell>
        </row>
        <row r="205">
          <cell r="A205" t="str">
            <v>Скрап луженой стали незагрязненный</v>
          </cell>
          <cell r="B205" t="str">
            <v>351 205 18 01 99 5</v>
          </cell>
        </row>
        <row r="206">
          <cell r="A206" t="str">
            <v>Скрап оцинкованной стали незагрязненный</v>
          </cell>
          <cell r="B206" t="str">
            <v>351 204 18 01 99 5</v>
          </cell>
        </row>
        <row r="207">
          <cell r="A207" t="str">
            <v>Скрап стали углеродистых марок незагрязненный</v>
          </cell>
          <cell r="B207" t="str">
            <v>351 202 18 01 99 5</v>
          </cell>
        </row>
        <row r="208">
          <cell r="A208" t="str">
            <v>Скрап стальной незагрязненный</v>
          </cell>
          <cell r="B208" t="str">
            <v>351 201 18 01 99 5</v>
          </cell>
        </row>
        <row r="209">
          <cell r="A209" t="str">
            <v>Скрап черных металлов незагрязненный</v>
          </cell>
          <cell r="B209" t="str">
            <v>351 318 00 01 99 5</v>
          </cell>
        </row>
        <row r="210">
          <cell r="A210" t="str">
            <v>Скрап чугунный незагрязненный</v>
          </cell>
          <cell r="B210" t="str">
            <v>351 101 18 01 99 5</v>
          </cell>
        </row>
        <row r="211">
          <cell r="A211" t="str">
            <v>Сплавы твердые, инструментальные</v>
          </cell>
          <cell r="B211" t="str">
            <v>351 000 00 00 00 4</v>
          </cell>
        </row>
        <row r="212">
          <cell r="A212" t="str">
            <v>Сростки корунда с ферросплавом в производстве шлифовальных материалов</v>
          </cell>
          <cell r="B212" t="str">
            <v>351 504 02 01 00 4</v>
          </cell>
        </row>
        <row r="213">
          <cell r="A213" t="str">
            <v>Сталь легированная, чистая</v>
          </cell>
          <cell r="B213" t="str">
            <v>351 000 00 00 00 5</v>
          </cell>
        </row>
        <row r="214">
          <cell r="A214" t="str">
            <v>Стружка легированной стали незагрязненная</v>
          </cell>
          <cell r="B214" t="str">
            <v>351 203 20 01 99 5</v>
          </cell>
        </row>
        <row r="215">
          <cell r="A215" t="str">
            <v>Стружка луженой стали незагрязненная</v>
          </cell>
          <cell r="B215" t="str">
            <v>351 205 20 01 99 5</v>
          </cell>
        </row>
        <row r="216">
          <cell r="A216" t="str">
            <v>Стружка оцинкованной стали незагрязненная</v>
          </cell>
          <cell r="B216" t="str">
            <v>351 204 20 01 99 5</v>
          </cell>
        </row>
        <row r="217">
          <cell r="A217" t="str">
            <v>Стружка стали углеродистых марок незагрязненная</v>
          </cell>
          <cell r="B217" t="str">
            <v>351 202 20 01 99 5</v>
          </cell>
        </row>
        <row r="218">
          <cell r="A218" t="str">
            <v>Стружка стальная незагрязненная</v>
          </cell>
          <cell r="B218" t="str">
            <v>351 201 20 01 99 5</v>
          </cell>
        </row>
        <row r="219">
          <cell r="A219" t="str">
            <v>Стружка черных металлов незагрязненная</v>
          </cell>
          <cell r="B219" t="str">
            <v>351 320 00 01 99 5</v>
          </cell>
        </row>
        <row r="220">
          <cell r="A220" t="str">
            <v>Стружка чугунная незагрязненная</v>
          </cell>
          <cell r="B220" t="str">
            <v>351 101 20 01 99 5</v>
          </cell>
        </row>
        <row r="221">
          <cell r="A221" t="str">
            <v>Тара и упаковка из легированной стали незагрязненная, потерявшая потребительские свойства</v>
          </cell>
          <cell r="B221" t="str">
            <v>351 203 03 13 99 5</v>
          </cell>
        </row>
        <row r="222">
          <cell r="A222" t="str">
            <v>Тара и упаковка из луженой стали незагрязненная, потерявшая потребительские свойства</v>
          </cell>
          <cell r="B222" t="str">
            <v>351 205 03 13 99 5</v>
          </cell>
        </row>
        <row r="223">
          <cell r="A223" t="str">
            <v>Тара и упаковка из оцинкованной стали незагрязненная, потерявшая потребительские свойства</v>
          </cell>
          <cell r="B223" t="str">
            <v>351 204 03 13 99 5</v>
          </cell>
        </row>
        <row r="224">
          <cell r="A224" t="str">
            <v>Тара и упаковка из стали незагрязненная, потерявшая потребительские свойства</v>
          </cell>
          <cell r="B224" t="str">
            <v>351 201 03 13 99 5</v>
          </cell>
        </row>
        <row r="225">
          <cell r="A225" t="str">
            <v>Тара и упаковка из стали углеродистых марок незагрязненная, потерявшая потребительские свойства</v>
          </cell>
          <cell r="B225" t="str">
            <v>351 202 03 13 99 5</v>
          </cell>
        </row>
        <row r="226">
          <cell r="A226" t="str">
            <v>Тара и упаковка из черных металлов, незагрязненная, потерявшая потребительские свойства</v>
          </cell>
          <cell r="B226" t="str">
            <v>351 303 00 13 00 0</v>
          </cell>
        </row>
        <row r="227">
          <cell r="A227" t="str">
            <v>Тара и упаковка стальные с остаткаами содержимого</v>
          </cell>
          <cell r="B227" t="str">
            <v>351 000 00 00 00 3</v>
          </cell>
        </row>
        <row r="228">
          <cell r="A228" t="str">
            <v>Тара и упаковка чугунная незагрязненная, потерявшая потребительские свойства</v>
          </cell>
          <cell r="B228" t="str">
            <v>351 101 03 13 99 5</v>
          </cell>
        </row>
        <row r="229">
          <cell r="A229" t="str">
            <v>Тормозные колодки отработанные</v>
          </cell>
          <cell r="B229" t="str">
            <v>351 505 00 01 99 5</v>
          </cell>
        </row>
        <row r="230">
          <cell r="A230" t="str">
            <v>Черные металлы, покрытые слоем олова</v>
          </cell>
          <cell r="B230" t="str">
            <v>351 000 00 00 00 5</v>
          </cell>
        </row>
        <row r="231">
          <cell r="A231" t="str">
            <v>Лом и отходы цветных металлов</v>
          </cell>
          <cell r="B231" t="str">
            <v xml:space="preserve">352 000 00 00 00 0   </v>
          </cell>
        </row>
        <row r="232">
          <cell r="A232" t="str">
            <v>Meталло керамические отходы и лом</v>
          </cell>
          <cell r="B232" t="str">
            <v>353 000 00 00 00 4</v>
          </cell>
        </row>
        <row r="233">
          <cell r="A233" t="str">
            <v>Бериллий и бериллийсодержащие отходы</v>
          </cell>
          <cell r="B233" t="str">
            <v>353 000 00 00 00 3</v>
          </cell>
        </row>
        <row r="234">
          <cell r="A234" t="str">
            <v>Висмут и висмутсодержащие отходы</v>
          </cell>
          <cell r="B234" t="str">
            <v>353 000 00 00 00 4</v>
          </cell>
        </row>
        <row r="235">
          <cell r="A235" t="str">
            <v>Вольфрам и вольфрамсодержащие отходы</v>
          </cell>
          <cell r="B235" t="str">
            <v>353 000 00 00 00 4</v>
          </cell>
        </row>
        <row r="236">
          <cell r="A236" t="str">
            <v>Гартцинк (жслезоцинковый сплав)</v>
          </cell>
          <cell r="B236" t="str">
            <v>353 000 00 00 00 4</v>
          </cell>
        </row>
        <row r="237">
          <cell r="A237" t="str">
            <v>Кадмий и кадмийсодержащие отходы</v>
          </cell>
          <cell r="B237" t="str">
            <v>353 000 00 00 00 4</v>
          </cell>
        </row>
        <row r="238">
          <cell r="A238" t="str">
            <v>Кобальт и кобальтсодержащие отходы</v>
          </cell>
          <cell r="B238" t="str">
            <v>353 000 00 00 00 3</v>
          </cell>
        </row>
        <row r="239">
          <cell r="A239" t="str">
            <v>Лом и отходы цветных металлов (прочие отходы)</v>
          </cell>
          <cell r="B239" t="str">
            <v>352 000 00 00 00 4</v>
          </cell>
        </row>
        <row r="240">
          <cell r="A240" t="str">
            <v>Лом цветных металлов радиоэлектронной аппаратуры</v>
          </cell>
          <cell r="B240" t="str">
            <v>353 000 00 00 00 4</v>
          </cell>
        </row>
        <row r="241">
          <cell r="A241" t="str">
            <v>Магний и магнийсодержащие отходы</v>
          </cell>
          <cell r="B241" t="str">
            <v>353 000 00 00 00 4</v>
          </cell>
        </row>
        <row r="242">
          <cell r="A242" t="str">
            <v>Марганец и марганецсодержащие отходы</v>
          </cell>
          <cell r="B242" t="str">
            <v>353 000 00 00 00 4</v>
          </cell>
        </row>
        <row r="243">
          <cell r="A243" t="str">
            <v>Молибден и молибденсодсржащие отходы</v>
          </cell>
          <cell r="B243" t="str">
            <v>353 000 00 00 00 4</v>
          </cell>
        </row>
        <row r="244">
          <cell r="A244" t="str">
            <v>Отходы хрома, германия, ванадия и других цветных металлов, в т ч редкоземельных</v>
          </cell>
          <cell r="B244" t="str">
            <v>353 000 00 00 00 4</v>
          </cell>
        </row>
        <row r="245">
          <cell r="A245" t="str">
            <v>Прочие отходы цветных металлов</v>
          </cell>
          <cell r="B245" t="str">
            <v>353 000 00 00 00 4</v>
          </cell>
        </row>
        <row r="246">
          <cell r="A246" t="str">
            <v>Ртуть металлическая, некондиционная</v>
          </cell>
          <cell r="B246" t="str">
            <v>353 000 00 00 00 1</v>
          </cell>
        </row>
        <row r="247">
          <cell r="A247" t="str">
            <v>Сурьма и сурьмусодержащие отходы</v>
          </cell>
          <cell r="B247" t="str">
            <v>353 000 00 00 00 4</v>
          </cell>
        </row>
        <row r="248">
          <cell r="A248" t="str">
            <v>Таллий и таллийсодержащие отходы</v>
          </cell>
          <cell r="B248" t="str">
            <v>353 000 00 00 00 3</v>
          </cell>
        </row>
        <row r="249">
          <cell r="A249" t="str">
            <v>Тантал и танталсодержащие отходы</v>
          </cell>
          <cell r="B249" t="str">
            <v>353 000 00 00 00 4</v>
          </cell>
        </row>
        <row r="250">
          <cell r="A250" t="str">
            <v>Тара и упаковка из цветных металлов с остатками содержимого</v>
          </cell>
          <cell r="B250" t="str">
            <v>353 000 00 00 00 3</v>
          </cell>
        </row>
        <row r="251">
          <cell r="A251" t="str">
            <v>Упаковка ич цветных металлов и их сплавов, чисгая</v>
          </cell>
          <cell r="B251" t="str">
            <v>353 000 00 00 00 4</v>
          </cell>
        </row>
        <row r="252">
          <cell r="A252" t="str">
            <v>Цирконий и цирконийсодержащие отходы</v>
          </cell>
          <cell r="B252" t="str">
            <v>353 000 00 00 00 4</v>
          </cell>
        </row>
        <row r="253">
          <cell r="A253" t="str">
            <v>Медицинские отходы</v>
          </cell>
          <cell r="B253" t="str">
            <v xml:space="preserve">970 000 00 00 00 0   </v>
          </cell>
        </row>
        <row r="254">
          <cell r="A254" t="str">
            <v>Остатки лечебных грязей</v>
          </cell>
          <cell r="B254" t="str">
            <v>971 000 00 00 00 4</v>
          </cell>
        </row>
        <row r="255">
          <cell r="A255" t="str">
            <v>Отходы сбор и удаление которых не требует принятия особых мер предосторожности</v>
          </cell>
          <cell r="B255" t="str">
            <v>971 000 00 00 00 4</v>
          </cell>
        </row>
        <row r="256">
          <cell r="A256" t="str">
            <v>Отходы сбор и удаление которых требует принятия особых мер во избежание инфицирования</v>
          </cell>
          <cell r="B256" t="str">
            <v>971 000 00 00 00 3</v>
          </cell>
        </row>
        <row r="257">
          <cell r="A257" t="str">
            <v>Прочие медицинские отходы</v>
          </cell>
          <cell r="B257" t="str">
            <v>971 000 00 00 00 3</v>
          </cell>
        </row>
        <row r="258">
          <cell r="A258" t="str">
            <v>Хирургический инструмент</v>
          </cell>
          <cell r="B258" t="str">
            <v>971 000 00 00 00 4</v>
          </cell>
        </row>
        <row r="259">
          <cell r="A259" t="str">
            <v>Части человеческих тел, органов и кровь</v>
          </cell>
          <cell r="B259" t="str">
            <v>971 000 00 00 00 4</v>
          </cell>
        </row>
        <row r="260">
          <cell r="A260" t="str">
            <v>Металлические шламы</v>
          </cell>
          <cell r="B260" t="str">
            <v xml:space="preserve">355 000 00 00 00 0   </v>
          </cell>
        </row>
        <row r="261">
          <cell r="A261" t="str">
            <v>Металлургические шлаки, съемы и пыль</v>
          </cell>
          <cell r="B261" t="str">
            <v xml:space="preserve">312 000 00 00 00 0   </v>
          </cell>
        </row>
        <row r="262">
          <cell r="A262" t="str">
            <v>Глиняные взвеси</v>
          </cell>
          <cell r="B262" t="str">
            <v>312 000 00 00 00 5</v>
          </cell>
        </row>
        <row r="263">
          <cell r="A263" t="str">
            <v>Прочие шламы производства минеральных строительных материалов</v>
          </cell>
          <cell r="B263" t="str">
            <v>312 000 00 00 00 4</v>
          </cell>
        </row>
        <row r="264">
          <cell r="A264" t="str">
            <v>Пыль электрофильтров алюминиевого производства</v>
          </cell>
          <cell r="B264" t="str">
            <v>312 031 00 11 01 3</v>
          </cell>
        </row>
        <row r="265">
          <cell r="A265" t="str">
            <v>Шлак печей переплава алюминиевого производства</v>
          </cell>
          <cell r="B265" t="str">
            <v>312 029 00 01 01 4</v>
          </cell>
        </row>
        <row r="266">
          <cell r="A266" t="str">
            <v>Шлам бетонного производства</v>
          </cell>
          <cell r="B266" t="str">
            <v>312 000 00 00 00 4</v>
          </cell>
        </row>
        <row r="267">
          <cell r="A267" t="str">
            <v>Шлам гипсовый</v>
          </cell>
          <cell r="B267" t="str">
            <v>312 000 00 00 00 5</v>
          </cell>
        </row>
        <row r="268">
          <cell r="A268" t="str">
            <v>Шлам известковый, включая отходы гашения извести</v>
          </cell>
          <cell r="B268" t="str">
            <v>312 000 00 00 00 4</v>
          </cell>
        </row>
        <row r="269">
          <cell r="A269" t="str">
            <v>Шлам мраморного производства</v>
          </cell>
          <cell r="B269" t="str">
            <v>312 000 00 00 00 4</v>
          </cell>
        </row>
        <row r="270">
          <cell r="A270" t="str">
            <v>Шлам от шлифовки камней</v>
          </cell>
          <cell r="B270" t="str">
            <v>312 000 00 00 00 4</v>
          </cell>
        </row>
        <row r="271">
          <cell r="A271" t="str">
            <v>Шлам от шлифовки стекла</v>
          </cell>
          <cell r="B271" t="str">
            <v>312 000 00 00 00 4</v>
          </cell>
        </row>
        <row r="272">
          <cell r="A272" t="str">
            <v>Шлам производства готового строительного раствора</v>
          </cell>
          <cell r="B272" t="str">
            <v>312 000 00 00 00 4</v>
          </cell>
        </row>
        <row r="273">
          <cell r="A273" t="str">
            <v>Шлам производства силикатного кирпича</v>
          </cell>
          <cell r="B273" t="str">
            <v>312 000 00 00 00 4</v>
          </cell>
        </row>
        <row r="274">
          <cell r="A274" t="str">
            <v>Шлам цементного производства</v>
          </cell>
          <cell r="B274" t="str">
            <v>312 000 00 00 00 4</v>
          </cell>
        </row>
        <row r="275">
          <cell r="A275" t="str">
            <v>Минеральные шламы</v>
          </cell>
          <cell r="B275" t="str">
            <v xml:space="preserve">316 000 00 00 00 0   </v>
          </cell>
        </row>
        <row r="276">
          <cell r="A276" t="str">
            <v>Известковый шлам при очистке свекловичного сока в сахарном производстве</v>
          </cell>
          <cell r="B276" t="str">
            <v>316 023 02 04 99 5</v>
          </cell>
        </row>
        <row r="277">
          <cell r="A277" t="str">
            <v>Минеральные шламы (прочие отходы)</v>
          </cell>
          <cell r="B277" t="str">
            <v>316 000 00 00 00 4</v>
          </cell>
        </row>
        <row r="278">
          <cell r="A278" t="str">
            <v>Шлам асбестовый</v>
          </cell>
          <cell r="B278" t="str">
            <v>316 044 00 04 00 0</v>
          </cell>
        </row>
        <row r="279">
          <cell r="A279" t="str">
            <v>Шлам асбестовый, незагрязненный опасными веществами</v>
          </cell>
          <cell r="B279" t="str">
            <v>316 044 01 04 00 4</v>
          </cell>
        </row>
        <row r="280">
          <cell r="A280" t="str">
            <v>Шлам земляной от промывки овощей (свеклы, картофеля и т.д.)</v>
          </cell>
          <cell r="B280" t="str">
            <v>316 035 00 04 99 5</v>
          </cell>
        </row>
        <row r="281">
          <cell r="A281" t="str">
            <v>Шлам карбоната кальция</v>
          </cell>
          <cell r="B281" t="str">
            <v>316 023 00 04 00 0</v>
          </cell>
        </row>
        <row r="282">
          <cell r="A282" t="str">
            <v>Шлам минеральный от газоочистки</v>
          </cell>
          <cell r="B282" t="str">
            <v>316 060 00 04 00 0</v>
          </cell>
        </row>
        <row r="283">
          <cell r="A283" t="str">
            <v>Шлам минеральный от газоочистки производства алюминия</v>
          </cell>
          <cell r="B283" t="str">
            <v>316 060 03 04 01 3</v>
          </cell>
        </row>
        <row r="284">
          <cell r="A284" t="str">
            <v>Шлам минеральный от газоочистки производства кремния</v>
          </cell>
          <cell r="B284" t="str">
            <v>316 060 02 04 99 5</v>
          </cell>
        </row>
        <row r="285">
          <cell r="A285" t="str">
            <v>Мусор рыночный</v>
          </cell>
          <cell r="B285" t="str">
            <v xml:space="preserve">916 000 00 00 00 0   </v>
          </cell>
        </row>
        <row r="286">
          <cell r="A286" t="str">
            <v>Мусор рыночный (прочие отходы)</v>
          </cell>
          <cell r="B286" t="str">
            <v>916 000 00 00 00 4</v>
          </cell>
        </row>
        <row r="287">
          <cell r="A287" t="str">
            <v>Отходы продовольственного рынка</v>
          </cell>
          <cell r="B287" t="str">
            <v>900 000 00 00 00 4</v>
          </cell>
        </row>
        <row r="288">
          <cell r="A288" t="str">
            <v>Мусор уличный</v>
          </cell>
          <cell r="B288" t="str">
            <v xml:space="preserve">915 000 00 00 00 0   </v>
          </cell>
        </row>
        <row r="289">
          <cell r="A289" t="str">
            <v>Мусор уличный</v>
          </cell>
          <cell r="B289" t="str">
            <v>900 000 00 00 00 4</v>
          </cell>
        </row>
        <row r="290">
          <cell r="A290" t="str">
            <v>Мусор уличный (прочие отходы)</v>
          </cell>
          <cell r="B290" t="str">
            <v>915 000 00 00 00 4</v>
          </cell>
        </row>
        <row r="291">
          <cell r="A291" t="str">
            <v>Нестойкие осадки, шламы при биомеханической обработке сточной воды</v>
          </cell>
          <cell r="B291" t="str">
            <v xml:space="preserve">943 000 00 00 00 0   </v>
          </cell>
        </row>
        <row r="292">
          <cell r="A292" t="str">
            <v>Мусор с защитных решеток и затворов</v>
          </cell>
          <cell r="B292" t="str">
            <v>943 000 00 00 00 4</v>
          </cell>
        </row>
        <row r="293">
          <cell r="A293" t="str">
            <v>Остатки при очистке каналов</v>
          </cell>
          <cell r="B293" t="str">
            <v>943 000 00 00 00 4</v>
          </cell>
        </row>
        <row r="294">
          <cell r="A294" t="str">
            <v>Прочие остатки канализаций и от обработки воды</v>
          </cell>
          <cell r="B294" t="str">
            <v>943 000 00 00 00 4</v>
          </cell>
        </row>
        <row r="295">
          <cell r="A295" t="str">
            <v>Содержимое жироуловителей (нефтеуловителей)</v>
          </cell>
          <cell r="B295" t="str">
            <v>943 000 00 00 00 4</v>
          </cell>
        </row>
        <row r="296">
          <cell r="A296" t="str">
            <v>Содержимое пескоуловитслей</v>
          </cell>
          <cell r="B296" t="str">
            <v>943 000 00 00 00 4</v>
          </cell>
        </row>
        <row r="297">
          <cell r="A297" t="str">
            <v>Фильтрующие материалы и остатки после фильтрования ливнестоков</v>
          </cell>
          <cell r="B297" t="str">
            <v>943 000 00 00 00 4</v>
          </cell>
        </row>
        <row r="298">
          <cell r="A298" t="str">
            <v>Остатки в размельчителях</v>
          </cell>
          <cell r="B298" t="str">
            <v xml:space="preserve">578 000 00 00 00 0   </v>
          </cell>
        </row>
        <row r="299">
          <cell r="A299" t="str">
            <v>Остатки в размелыителях (легкие фракции)</v>
          </cell>
          <cell r="B299" t="str">
            <v>578 000 00 00 00 4</v>
          </cell>
        </row>
        <row r="300">
          <cell r="A300" t="str">
            <v>Отходы полимерных материалов из размалывающих устройств (легкие фракции)</v>
          </cell>
          <cell r="B300" t="str">
            <v>578 001 00 01 00 4</v>
          </cell>
        </row>
        <row r="301">
          <cell r="A301" t="str">
            <v>Пыль полимерных материалов с фильтров размалывающих устройств</v>
          </cell>
          <cell r="B301" t="str">
            <v>578 002 00 11 00 4</v>
          </cell>
        </row>
        <row r="302">
          <cell r="A302" t="str">
            <v>Пыль с фильтров размельчителей</v>
          </cell>
          <cell r="B302" t="str">
            <v>578 000 00 00 00 4</v>
          </cell>
        </row>
        <row r="303">
          <cell r="A303" t="str">
            <v>Остатки канализаций и от обработки воды кроме шламов</v>
          </cell>
          <cell r="B303" t="str">
            <v xml:space="preserve">947 000 00 00 00 0   </v>
          </cell>
        </row>
        <row r="304">
          <cell r="A304" t="str">
            <v>Прочие нестойкие осадки (шламы) от биомеханической обработки сточных вод</v>
          </cell>
          <cell r="B304" t="str">
            <v>947 000 00 00 00 4</v>
          </cell>
        </row>
        <row r="305">
          <cell r="A305" t="str">
            <v>Шлам (осадок) осветления, нестойкий</v>
          </cell>
          <cell r="B305" t="str">
            <v>947 000 00 00 00 4</v>
          </cell>
        </row>
        <row r="306">
          <cell r="A306" t="str">
            <v>Шлам остаточный от биологической очистки сточных вод, нестойкий</v>
          </cell>
          <cell r="B306" t="str">
            <v>947 000 00 00 00 4</v>
          </cell>
        </row>
        <row r="307">
          <cell r="A307" t="str">
            <v>Шлам фекальный из канализации и выгребных ям</v>
          </cell>
          <cell r="B307" t="str">
            <v>947 000 00 00 00 4</v>
          </cell>
        </row>
        <row r="308">
          <cell r="A308" t="str">
            <v>Остатки рафинирования нефтепродуктов</v>
          </cell>
          <cell r="B308" t="str">
            <v xml:space="preserve">548 000 00 00 00 0   </v>
          </cell>
        </row>
        <row r="309">
          <cell r="A309" t="str">
            <v>Глины фильтровальные, загрязненные нефтью</v>
          </cell>
          <cell r="B309" t="str">
            <v>548 000 00 00 00 3</v>
          </cell>
        </row>
        <row r="310">
          <cell r="A310" t="str">
            <v>Гудрон кислый</v>
          </cell>
          <cell r="B310" t="str">
            <v>548 000 00 00 00 2</v>
          </cell>
        </row>
        <row r="311">
          <cell r="A311" t="str">
            <v>Кислоты отработанные, содержащие нефть</v>
          </cell>
          <cell r="B311" t="str">
            <v>548 000 00 00 00 3</v>
          </cell>
        </row>
        <row r="312">
          <cell r="A312" t="str">
            <v>Отходы кислых смол, кислого дегтя</v>
          </cell>
          <cell r="B312" t="str">
            <v>548 002 00 00 00 2</v>
          </cell>
        </row>
        <row r="313">
          <cell r="A313" t="str">
            <v>Прочие отходы рафинирования нефтепродуктов</v>
          </cell>
          <cell r="B313" t="str">
            <v>548 000 00 00 00 3</v>
          </cell>
        </row>
        <row r="314">
          <cell r="A314" t="str">
            <v>Шлам, остатки от отработки нефти кислые</v>
          </cell>
          <cell r="B314" t="str">
            <v>548 000 00 00 00 3</v>
          </cell>
        </row>
        <row r="315">
          <cell r="A315" t="str">
            <v>Остатки рафинирования при переработке растительных и животных жиров</v>
          </cell>
          <cell r="B315" t="str">
            <v xml:space="preserve">129 000 00 00 00 0   </v>
          </cell>
        </row>
        <row r="316">
          <cell r="A316" t="str">
            <v>Глина отбеливающая (маслосодержащая)</v>
          </cell>
          <cell r="B316" t="str">
            <v>129 000 00 00 00 4</v>
          </cell>
        </row>
        <row r="317">
          <cell r="A317" t="str">
            <v>Остатки рафинирования растительных и животных жиров</v>
          </cell>
          <cell r="B317" t="str">
            <v>129 000 00 00 00 4</v>
          </cell>
        </row>
        <row r="318">
          <cell r="A318" t="str">
            <v>Отходы отбеливающей глины, содержащей масла</v>
          </cell>
          <cell r="B318" t="str">
            <v>129 001 00 00 00 4</v>
          </cell>
        </row>
        <row r="319">
          <cell r="A319" t="str">
            <v>Прочие осгатки рафинирования растительных и животных жиров</v>
          </cell>
          <cell r="B319" t="str">
            <v>129 000 00 00 00 4</v>
          </cell>
        </row>
        <row r="320">
          <cell r="A320" t="str">
            <v>Отходы аккумуляторов</v>
          </cell>
          <cell r="B320" t="str">
            <v xml:space="preserve">921 000 00 00 00 0   </v>
          </cell>
        </row>
        <row r="321">
          <cell r="A321" t="str">
            <v>Аккумуляторы свинцовые отработанные неповрежденные, с не слитым электролитом</v>
          </cell>
          <cell r="B321" t="str">
            <v>921 101 01 13 01 2</v>
          </cell>
        </row>
        <row r="322">
          <cell r="A322" t="str">
            <v>Аккумуляторы свинцовые отработанные неразобранные, со слитым электролитом</v>
          </cell>
          <cell r="B322" t="str">
            <v>921 101 02 13 01 3</v>
          </cell>
        </row>
        <row r="323">
          <cell r="A323" t="str">
            <v>Аккумуляторы свинцовые, отработанные и брак</v>
          </cell>
          <cell r="B323" t="str">
            <v>921 101 00 13 01 0</v>
          </cell>
        </row>
        <row r="324">
          <cell r="A324" t="str">
            <v>Лампы электрические и электронные отработанные и брак</v>
          </cell>
          <cell r="B324" t="str">
            <v>923 100 00 01 00 0</v>
          </cell>
        </row>
        <row r="325">
          <cell r="A325" t="str">
            <v>Отходы бумаги и картона</v>
          </cell>
          <cell r="B325" t="str">
            <v xml:space="preserve">187 000 00 00 00 0   </v>
          </cell>
        </row>
        <row r="326">
          <cell r="A326" t="str">
            <v>Бумага абразивная</v>
          </cell>
          <cell r="B326" t="str">
            <v>187 000 00 00 00 4</v>
          </cell>
        </row>
        <row r="327">
          <cell r="A327" t="str">
            <v>Бумага ламинированная</v>
          </cell>
          <cell r="B327" t="str">
            <v>187 000 00 00 00 4</v>
          </cell>
        </row>
        <row r="328">
          <cell r="A328" t="str">
            <v>Бумага фольгированная</v>
          </cell>
          <cell r="B328" t="str">
            <v>187 000 00 00 00 4</v>
          </cell>
        </row>
        <row r="329">
          <cell r="A329" t="str">
            <v>Бумажные фильтры неиспользованные, брак</v>
          </cell>
          <cell r="B329" t="str">
            <v>187 107 00 01 00 5</v>
          </cell>
        </row>
        <row r="330">
          <cell r="A330" t="str">
            <v>Обрезь гофрокартона</v>
          </cell>
          <cell r="B330" t="str">
            <v>187 101 03 01 00 5</v>
          </cell>
        </row>
        <row r="331">
          <cell r="A331" t="str">
            <v>Отходы бумаги и картона незагрязненные</v>
          </cell>
          <cell r="B331" t="str">
            <v>187 100 00 00 00 0</v>
          </cell>
        </row>
        <row r="332">
          <cell r="A332" t="str">
            <v>Отходы бумаги и картона от канцелярской деятельности и делопроизводства</v>
          </cell>
          <cell r="B332" t="str">
            <v>187 103 00 01 00 5</v>
          </cell>
        </row>
        <row r="333">
          <cell r="A333" t="str">
            <v>Отходы бумаги и картона от резки и штамповки незагрязненные</v>
          </cell>
          <cell r="B333" t="str">
            <v>187 101 00 01 00 0</v>
          </cell>
        </row>
        <row r="334">
          <cell r="A334" t="str">
            <v>Отходы бумаги и картона с пропиткой и покрытиями</v>
          </cell>
          <cell r="B334" t="str">
            <v>187 200 00 00 00 0</v>
          </cell>
        </row>
        <row r="335">
          <cell r="A335" t="str">
            <v>Отходы бумаги и картона с синтетическим покрытием</v>
          </cell>
          <cell r="B335" t="str">
            <v>187 201 00 01 00 0</v>
          </cell>
        </row>
        <row r="336">
          <cell r="A336" t="str">
            <v>Отходы бумаги от резки и штамповки</v>
          </cell>
          <cell r="B336" t="str">
            <v>187 101 01 01 00 5</v>
          </cell>
        </row>
        <row r="337">
          <cell r="A337" t="str">
            <v>Отходы бумаги с нанесенным лаком</v>
          </cell>
          <cell r="B337" t="str">
            <v>187 201 01 01 01 4</v>
          </cell>
        </row>
        <row r="338">
          <cell r="A338" t="str">
            <v>Отходы бумаги, картона и изделий из них, с загрязнениями преимущественно неорганическими</v>
          </cell>
          <cell r="B338" t="str">
            <v>187 000 00 00 00 4</v>
          </cell>
        </row>
        <row r="339">
          <cell r="A339" t="str">
            <v>Отходы бумаги, картона и изделий из них, с загрязнениями преимущественно органическими</v>
          </cell>
          <cell r="B339" t="str">
            <v>187 000 00 00 00 4</v>
          </cell>
        </row>
        <row r="340">
          <cell r="A340" t="str">
            <v>Отходы бумажной клеевой ленты</v>
          </cell>
          <cell r="B340" t="str">
            <v>187 201 02 01 01 4</v>
          </cell>
        </row>
        <row r="341">
          <cell r="A341" t="str">
            <v>Отходы вощеной бумаги</v>
          </cell>
          <cell r="B341" t="str">
            <v>187 203 00 01 00 5</v>
          </cell>
        </row>
        <row r="342">
          <cell r="A342" t="str">
            <v>Отходы картона от резки и штамповки</v>
          </cell>
          <cell r="B342" t="str">
            <v>187 101 02 01 00 5</v>
          </cell>
        </row>
        <row r="343">
          <cell r="A343" t="str">
            <v>Отходы печатной продукции (цветная печать)</v>
          </cell>
          <cell r="B343" t="str">
            <v>187 106 00 01 00 5</v>
          </cell>
        </row>
        <row r="344">
          <cell r="A344" t="str">
            <v>Отходы печатной продукции (черно-белая печать)</v>
          </cell>
          <cell r="B344" t="str">
            <v>187 105 00 01 00 5</v>
          </cell>
        </row>
        <row r="345">
          <cell r="A345" t="str">
            <v>Отходы рубероида</v>
          </cell>
          <cell r="B345" t="str">
            <v>187 204 01 01 01 4</v>
          </cell>
        </row>
        <row r="346">
          <cell r="A346" t="str">
            <v>Отходы рубероида, толи и бумаги, пропитанной битумом</v>
          </cell>
          <cell r="B346" t="str">
            <v>187 204 00 01 00 0</v>
          </cell>
        </row>
        <row r="347">
          <cell r="A347" t="str">
            <v>Отходы толи</v>
          </cell>
          <cell r="B347" t="str">
            <v>187 204 02 01 01 4</v>
          </cell>
        </row>
        <row r="348">
          <cell r="A348" t="str">
            <v>Отходы упаковочного гофрокартона незагрязненные</v>
          </cell>
          <cell r="B348" t="str">
            <v>187 102 03 01 00 5</v>
          </cell>
        </row>
        <row r="349">
          <cell r="A349" t="str">
            <v>Отходы упаковочного картона незагрязненные</v>
          </cell>
          <cell r="B349" t="str">
            <v>187 102 02 01 00 5</v>
          </cell>
        </row>
        <row r="350">
          <cell r="A350" t="str">
            <v>Отходы упаковочной бумаги незагрязненные</v>
          </cell>
          <cell r="B350" t="str">
            <v>187 102 01 01 00 5</v>
          </cell>
        </row>
        <row r="351">
          <cell r="A351" t="str">
            <v>Отходы упаковочных материалов из бумаги и картона незагрязненные</v>
          </cell>
          <cell r="B351" t="str">
            <v>187 102 00 01 00 0</v>
          </cell>
        </row>
        <row r="352">
          <cell r="A352" t="str">
            <v>Отходы фотобумаги</v>
          </cell>
          <cell r="B352" t="str">
            <v>187 202 00 01 01 4</v>
          </cell>
        </row>
        <row r="353">
          <cell r="A353" t="str">
            <v>Прочие незагрязненные отходы бумаги и картона</v>
          </cell>
          <cell r="B353" t="str">
            <v>187 199 00 01 00 0</v>
          </cell>
        </row>
        <row r="354">
          <cell r="A354" t="str">
            <v>Прочие отходы бумаги и картона</v>
          </cell>
          <cell r="B354" t="str">
            <v>187 900 00 00 00 0</v>
          </cell>
        </row>
        <row r="355">
          <cell r="A355" t="str">
            <v>Прочие отходы бумаги незагрязненные</v>
          </cell>
          <cell r="B355" t="str">
            <v>187 199 01 01 00 5</v>
          </cell>
        </row>
        <row r="356">
          <cell r="A356" t="str">
            <v>Прочие отходы гофрокартона незагрязненные</v>
          </cell>
          <cell r="B356" t="str">
            <v>187 199 03 01 00 5</v>
          </cell>
        </row>
        <row r="357">
          <cell r="A357" t="str">
            <v>Прочие отходы картона незагрязненные</v>
          </cell>
          <cell r="B357" t="str">
            <v>187 199 02 01 00 5</v>
          </cell>
        </row>
        <row r="358">
          <cell r="A358" t="str">
            <v>Разнородные отходы бумаги и картона (например, содержащие отходы фотобумаги)</v>
          </cell>
          <cell r="B358" t="str">
            <v>187 901 00 01 00 4</v>
          </cell>
        </row>
        <row r="359">
          <cell r="A359" t="str">
            <v>Срыв бумаги и картона</v>
          </cell>
          <cell r="B359" t="str">
            <v>187 104 00 01 00 5</v>
          </cell>
        </row>
        <row r="360">
          <cell r="A360" t="str">
            <v>Отходы взрывчатых веществ</v>
          </cell>
          <cell r="B360" t="str">
            <v xml:space="preserve">591 000 00 00 00 0   </v>
          </cell>
        </row>
        <row r="361">
          <cell r="A361" t="str">
            <v>Отходы взрывчатых веществ и боеприпасов</v>
          </cell>
          <cell r="B361" t="str">
            <v>591 000 00 00 00 4</v>
          </cell>
        </row>
        <row r="362">
          <cell r="A362" t="str">
            <v>Пиротехнические отходы</v>
          </cell>
          <cell r="B362" t="str">
            <v>591 000 00 00 00 4</v>
          </cell>
        </row>
        <row r="363">
          <cell r="A363" t="str">
            <v>Химикалии органические, многократно азотированные</v>
          </cell>
          <cell r="B363" t="str">
            <v>591 000 00 00 00 3</v>
          </cell>
        </row>
        <row r="364">
          <cell r="A364" t="str">
            <v>Отходы гигиенических средств</v>
          </cell>
          <cell r="B364" t="str">
            <v xml:space="preserve">533 000 00 00 00 0   </v>
          </cell>
        </row>
        <row r="365">
          <cell r="A365" t="str">
            <v>Мыла и кислоты сульфоновыр</v>
          </cell>
          <cell r="B365" t="str">
            <v>566 000 00 00 00 4</v>
          </cell>
        </row>
        <row r="366">
          <cell r="A366" t="str">
            <v>Остатки производства моющих средств</v>
          </cell>
          <cell r="B366" t="str">
            <v>566 000 00 00 00 4</v>
          </cell>
        </row>
        <row r="367">
          <cell r="A367" t="str">
            <v>Отходы гигиенических средств (прочие отходы)</v>
          </cell>
          <cell r="B367" t="str">
            <v>533 000 00 00 00 4</v>
          </cell>
        </row>
        <row r="368">
          <cell r="A368" t="str">
            <v>Поверхностно-активные вещества, жидкие</v>
          </cell>
          <cell r="B368" t="str">
            <v>566 000 00 00 00 4</v>
          </cell>
        </row>
        <row r="369">
          <cell r="A369" t="str">
            <v>Поверхностно-активные вещества, твердые</v>
          </cell>
          <cell r="B369" t="str">
            <v>566 000 00 00 00 3</v>
          </cell>
        </row>
        <row r="370">
          <cell r="A370" t="str">
            <v>Прочие отходы гигиенических, чистящих и моющих средств</v>
          </cell>
          <cell r="B370" t="str">
            <v>566 000 00 00 00 4</v>
          </cell>
        </row>
        <row r="371">
          <cell r="A371" t="str">
            <v>Чистящие вещества, галогеносодержащие</v>
          </cell>
          <cell r="B371" t="str">
            <v>566 000 00 00 00 2</v>
          </cell>
        </row>
        <row r="372">
          <cell r="A372" t="str">
            <v>Отходы добычи нефти</v>
          </cell>
          <cell r="B372" t="str">
            <v xml:space="preserve">545 000 00 00 00 0   </v>
          </cell>
        </row>
        <row r="373">
          <cell r="A373" t="str">
            <v>Буровая промывка и буровая мелочь, загрязненные нефтью</v>
          </cell>
          <cell r="B373" t="str">
            <v>341 000 00 00 00 3</v>
          </cell>
        </row>
        <row r="374">
          <cell r="A374" t="str">
            <v>Буровая промывка и буровая мелочь, не содержащие нефть</v>
          </cell>
          <cell r="B374" t="str">
            <v>341 000 00 00 00 4</v>
          </cell>
        </row>
        <row r="375">
          <cell r="A375" t="str">
            <v>Земля, вынутый грунт, загрязненный сырой нефтью</v>
          </cell>
          <cell r="B375" t="str">
            <v>341 000 00 00 00 3</v>
          </cell>
        </row>
        <row r="376">
          <cell r="A376" t="str">
            <v>Отходы добычи нефти (прочие отходы)</v>
          </cell>
          <cell r="B376" t="str">
            <v>545 000 00 00 00 4</v>
          </cell>
        </row>
        <row r="377">
          <cell r="A377" t="str">
            <v>Прочие остатки нефтедобычи, загрязненные нефтью</v>
          </cell>
          <cell r="B377" t="str">
            <v>341 000 00 00 00 3</v>
          </cell>
        </row>
        <row r="378">
          <cell r="A378" t="str">
            <v>Шлам, содержащий сырую нефть</v>
          </cell>
          <cell r="B378" t="str">
            <v>341 000 00 00 00 3</v>
          </cell>
        </row>
        <row r="379">
          <cell r="A379" t="str">
            <v>Отходы дубилен кроме дубильных веществ</v>
          </cell>
          <cell r="B379" t="str">
            <v xml:space="preserve">144 000 00 00 00 0   </v>
          </cell>
        </row>
        <row r="380">
          <cell r="A380" t="str">
            <v>Прочие отходы дубления, кроме дубильных веществ</v>
          </cell>
          <cell r="B380" t="str">
            <v>144 000 00 00 00 3</v>
          </cell>
        </row>
        <row r="381">
          <cell r="A381" t="str">
            <v>Шлам дубилен</v>
          </cell>
          <cell r="B381" t="str">
            <v>144 000 00 00 00 3</v>
          </cell>
        </row>
        <row r="382">
          <cell r="A382" t="str">
            <v>Шлам зольников отработки сырой кожи и меха</v>
          </cell>
          <cell r="B382" t="str">
            <v>144 000 00 00 00 4</v>
          </cell>
        </row>
        <row r="383">
          <cell r="A383" t="str">
            <v>Отходы жиров, смазок и парафинов из нефти</v>
          </cell>
          <cell r="B383" t="str">
            <v xml:space="preserve">542 000 00 00 00 0   </v>
          </cell>
        </row>
        <row r="384">
          <cell r="A384" t="str">
            <v>Жиры</v>
          </cell>
          <cell r="B384" t="str">
            <v>542 000 00 00 00 4</v>
          </cell>
        </row>
        <row r="385">
          <cell r="A385" t="str">
            <v>Кислоты нефтяные, жирные</v>
          </cell>
          <cell r="B385" t="str">
            <v>542 000 00 00 00 4</v>
          </cell>
        </row>
        <row r="386">
          <cell r="A386" t="str">
            <v>Мыла металлические</v>
          </cell>
          <cell r="B386" t="str">
            <v>542 000 00 00 00 4</v>
          </cell>
        </row>
        <row r="387">
          <cell r="A387" t="str">
            <v>Парафин нефтяной, неочищенный (гач)</v>
          </cell>
          <cell r="B387" t="str">
            <v>542 000 00 00 00 4</v>
          </cell>
        </row>
        <row r="388">
          <cell r="A388" t="str">
            <v>Парафины галогенизированные</v>
          </cell>
          <cell r="B388" t="str">
            <v>542 000 00 00 00 4</v>
          </cell>
        </row>
        <row r="389">
          <cell r="A389" t="str">
            <v>Пек стеариновый</v>
          </cell>
          <cell r="B389" t="str">
            <v>542 000 00 00 00 4</v>
          </cell>
        </row>
        <row r="390">
          <cell r="A390" t="str">
            <v>Прочие огходы жиров (смазок) и парафннов из нефти</v>
          </cell>
          <cell r="B390" t="str">
            <v>542 000 00 00 00 4</v>
          </cell>
        </row>
        <row r="391">
          <cell r="A391" t="str">
            <v>Смазки консервационные</v>
          </cell>
          <cell r="B391" t="str">
            <v>542 000 00 00 00 4</v>
          </cell>
        </row>
        <row r="392">
          <cell r="A392" t="str">
            <v>Отходы из жилищ</v>
          </cell>
          <cell r="B392" t="str">
            <v xml:space="preserve">911 000 00 00 00 0   </v>
          </cell>
        </row>
        <row r="393">
          <cell r="A393" t="str">
            <v>Биогенные отходы сортированные</v>
          </cell>
          <cell r="B393" t="str">
            <v>900 000 00 00 00 4</v>
          </cell>
        </row>
        <row r="394">
          <cell r="A394" t="str">
            <v>Мусор бытовой (домовый) от населения (ТБО)</v>
          </cell>
          <cell r="B394" t="str">
            <v>900 000 00 00 00 5</v>
          </cell>
        </row>
        <row r="395">
          <cell r="A395" t="str">
            <v>Остатки от биологической обработки бытовых отходов</v>
          </cell>
          <cell r="B395" t="str">
            <v>900 000 00 00 00 4</v>
          </cell>
        </row>
        <row r="396">
          <cell r="A396" t="str">
            <v>Остатки от механической обработки бытовых отходов</v>
          </cell>
          <cell r="B396" t="str">
            <v>900 000 00 00 00 4</v>
          </cell>
        </row>
        <row r="397">
          <cell r="A397" t="str">
            <v>Отходы аккумуляторов</v>
          </cell>
          <cell r="B397" t="str">
            <v>921 100 00 13 00 0</v>
          </cell>
        </row>
        <row r="398">
          <cell r="A398" t="str">
            <v>Отходы из жилищ (прочие отходы)</v>
          </cell>
          <cell r="B398" t="str">
            <v>911 000 00 00 00 4</v>
          </cell>
        </row>
        <row r="399">
          <cell r="A399" t="str">
            <v>Отходы из жилищ крупногабаритные</v>
          </cell>
          <cell r="B399" t="str">
            <v>911 002 00 01 00 5</v>
          </cell>
        </row>
        <row r="400">
          <cell r="A400" t="str">
            <v>Отходы из жилищ несортированные (исключая крупногабаритные)</v>
          </cell>
          <cell r="B400" t="str">
            <v>911 001 00 01 00 4</v>
          </cell>
        </row>
        <row r="401">
          <cell r="A401" t="str">
            <v>Отходы клея, клеящих веществ, мастик, незатвердевших смол</v>
          </cell>
          <cell r="B401" t="str">
            <v xml:space="preserve">555 000 00 00 00 0   </v>
          </cell>
        </row>
        <row r="402">
          <cell r="A402" t="str">
            <v>Клея остатки, незатвердевшие</v>
          </cell>
          <cell r="B402" t="str">
            <v>557 000 00 00 00 3</v>
          </cell>
        </row>
        <row r="403">
          <cell r="A403" t="str">
            <v>Масло смоляное</v>
          </cell>
          <cell r="B403" t="str">
            <v>557 000 00 00 00 2</v>
          </cell>
        </row>
        <row r="404">
          <cell r="A404" t="str">
            <v>Мастичные и шпаклевочные материалы, затвердевшие</v>
          </cell>
          <cell r="B404" t="str">
            <v>557 000 00 00 00 4</v>
          </cell>
        </row>
        <row r="405">
          <cell r="A405" t="str">
            <v>Мастичные и шпаклевочные материалы, незатвердевшие</v>
          </cell>
          <cell r="B405" t="str">
            <v>557 000 00 00 00 4</v>
          </cell>
        </row>
        <row r="406">
          <cell r="A406" t="str">
            <v>Остатки смол незатвердевшие</v>
          </cell>
          <cell r="B406" t="str">
            <v>557 000 00 00 00 4</v>
          </cell>
        </row>
        <row r="407">
          <cell r="A407" t="str">
            <v>Остатки смол, затвердевшие (засохшие)</v>
          </cell>
          <cell r="B407" t="str">
            <v>557 000 00 00 00 4</v>
          </cell>
        </row>
        <row r="408">
          <cell r="A408" t="str">
            <v>Прочие отходы клея, клеящих веществ, мастик, смол</v>
          </cell>
          <cell r="B408" t="str">
            <v>557 000 00 00 00 3</v>
          </cell>
        </row>
        <row r="409">
          <cell r="A409" t="str">
            <v>Отходы кожи</v>
          </cell>
          <cell r="B409" t="str">
            <v xml:space="preserve">147 000 00 00 00 0   </v>
          </cell>
        </row>
        <row r="410">
          <cell r="A410" t="str">
            <v>Кожа натуральная, выделанная</v>
          </cell>
          <cell r="B410" t="str">
            <v>147 000 00 00 00 4</v>
          </cell>
        </row>
        <row r="411">
          <cell r="A411" t="str">
            <v>Кожа натуральная, невыделанная</v>
          </cell>
          <cell r="B411" t="str">
            <v>147 000 00 00 00 4</v>
          </cell>
        </row>
        <row r="412">
          <cell r="A412" t="str">
            <v>Кожевенная хр стружка</v>
          </cell>
          <cell r="B412" t="str">
            <v>147 000 00 00 00 4</v>
          </cell>
        </row>
        <row r="413">
          <cell r="A413" t="str">
            <v>Обрезки готовой кожи нехромового дубления</v>
          </cell>
          <cell r="B413" t="str">
            <v>147 003 03 01 99 5</v>
          </cell>
        </row>
        <row r="414">
          <cell r="A414" t="str">
            <v>Обрезки готовой хромовой кожи</v>
          </cell>
          <cell r="B414" t="str">
            <v>147 002 03 01 00 4</v>
          </cell>
        </row>
        <row r="415">
          <cell r="A415" t="str">
            <v>Обрезки спилка хромовой кожи</v>
          </cell>
          <cell r="B415" t="str">
            <v>147 002 01 01 00 4</v>
          </cell>
        </row>
        <row r="416">
          <cell r="A416" t="str">
            <v>Обрезь жесткого кожевенного товара в производстве обуви</v>
          </cell>
          <cell r="B416" t="str">
            <v>147 005 00 01 99 5</v>
          </cell>
        </row>
        <row r="417">
          <cell r="A417" t="str">
            <v>Обувь кожаная рабочая, потерявшая потребительские свойства</v>
          </cell>
          <cell r="B417" t="str">
            <v>147 006 01 13 00 4</v>
          </cell>
        </row>
        <row r="418">
          <cell r="A418" t="str">
            <v>Отходы использованных кожаных изделий</v>
          </cell>
          <cell r="B418" t="str">
            <v>147 006 00 01 00 0</v>
          </cell>
        </row>
        <row r="419">
          <cell r="A419" t="str">
            <v>Отходы кож нехромового дубления</v>
          </cell>
          <cell r="B419" t="str">
            <v>147 003 00 01 00 0</v>
          </cell>
        </row>
        <row r="420">
          <cell r="A420" t="str">
            <v>Отходы подошвенных кож</v>
          </cell>
          <cell r="B420" t="str">
            <v>147 000 00 00 00 4</v>
          </cell>
        </row>
        <row r="421">
          <cell r="A421" t="str">
            <v>Отходы полировальные</v>
          </cell>
          <cell r="B421" t="str">
            <v>147 000 00 00 00 4</v>
          </cell>
        </row>
        <row r="422">
          <cell r="A422" t="str">
            <v>Отходы хромовой кожи</v>
          </cell>
          <cell r="B422" t="str">
            <v>147 002 00 01 00 0</v>
          </cell>
        </row>
        <row r="423">
          <cell r="A423" t="str">
            <v>Прочие отходы от обработки мехов и кож</v>
          </cell>
          <cell r="B423" t="str">
            <v>147 000 00 00 00 4</v>
          </cell>
        </row>
        <row r="424">
          <cell r="A424" t="str">
            <v>Стружка хромовой кожи</v>
          </cell>
          <cell r="B424" t="str">
            <v>147 002 02 01 00 4</v>
          </cell>
        </row>
        <row r="425">
          <cell r="A425" t="str">
            <v>Шлам от шлифовки кож и кожная пыль (мука)</v>
          </cell>
          <cell r="B425" t="str">
            <v>147 004 00 00 00 4</v>
          </cell>
        </row>
        <row r="426">
          <cell r="A426" t="str">
            <v>Отходы лакокрасочных средств</v>
          </cell>
          <cell r="B426" t="str">
            <v xml:space="preserve">554 000 00 00 00 0   </v>
          </cell>
        </row>
        <row r="427">
          <cell r="A427" t="str">
            <v>Краски и лаки, содержащие органические растворители или тяжелые металлы, незатвердевшие</v>
          </cell>
          <cell r="B427" t="str">
            <v>555 000 00 00 00 3</v>
          </cell>
        </row>
        <row r="428">
          <cell r="A428" t="str">
            <v>Лаки и краски, старые, затвердевшие, а также затвердевшие остатки в бочках</v>
          </cell>
          <cell r="B428" t="str">
            <v>555 000 00 00 00 4</v>
          </cell>
        </row>
        <row r="429">
          <cell r="A429" t="str">
            <v>Лакокрасочные материалы, содержащие воду</v>
          </cell>
          <cell r="B429" t="str">
            <v>555 000 00 00 00 3</v>
          </cell>
        </row>
        <row r="430">
          <cell r="A430" t="str">
            <v>Лакокрасочные материалы, содержащие грунты и неорганические вещества</v>
          </cell>
          <cell r="B430" t="str">
            <v>555 000 00 00 00 3</v>
          </cell>
        </row>
        <row r="431">
          <cell r="A431" t="str">
            <v>Остатки твердые, солесодержащие, их дымоулавливающих устройств, топочных агрегатов с традиционным топливом(без реактивного гипса) Остатки типографской и копировальной краски</v>
          </cell>
          <cell r="B431" t="str">
            <v>555 000 00 00 00 4</v>
          </cell>
        </row>
        <row r="432">
          <cell r="A432" t="str">
            <v>Прочие лакокрасочные отходы</v>
          </cell>
          <cell r="B432" t="str">
            <v>555 000 00 00 00 3</v>
          </cell>
        </row>
        <row r="433">
          <cell r="A433" t="str">
            <v>Шлам лаков и красок, незатвердевший</v>
          </cell>
          <cell r="B433" t="str">
            <v>555 000 00 00 00 3</v>
          </cell>
        </row>
        <row r="434">
          <cell r="A434" t="str">
            <v>Отходы лесозаготовок</v>
          </cell>
          <cell r="B434" t="str">
            <v xml:space="preserve">173 000 00 00 00 0   </v>
          </cell>
        </row>
        <row r="435">
          <cell r="A435" t="str">
            <v>Зелень древесная</v>
          </cell>
          <cell r="B435" t="str">
            <v>173 000 00 00 00 5</v>
          </cell>
        </row>
        <row r="436">
          <cell r="A436" t="str">
            <v>Отходы древесины от лесоразработок</v>
          </cell>
          <cell r="B436" t="str">
            <v>173 001 00 01 00 0</v>
          </cell>
        </row>
        <row r="437">
          <cell r="A437" t="str">
            <v>Отходы корчевания пней</v>
          </cell>
          <cell r="B437" t="str">
            <v>173 001 02 01 00 5</v>
          </cell>
        </row>
        <row r="438">
          <cell r="A438" t="str">
            <v>Отходы лесосечные</v>
          </cell>
          <cell r="B438" t="str">
            <v>173 000 00 00 00 4</v>
          </cell>
        </row>
        <row r="439">
          <cell r="A439" t="str">
            <v>Отходы раскряжевки</v>
          </cell>
          <cell r="B439" t="str">
            <v>173 000 00 00 00 4</v>
          </cell>
        </row>
        <row r="440">
          <cell r="A440" t="str">
            <v>Отходы сучьев, ветвей от лесоразработок</v>
          </cell>
          <cell r="B440" t="str">
            <v>173 001 01 01 00 5</v>
          </cell>
        </row>
        <row r="441">
          <cell r="A441" t="str">
            <v>Прочие древесные отходы лесозаготовок</v>
          </cell>
          <cell r="B441" t="str">
            <v>173 000 00 00 00 4</v>
          </cell>
        </row>
        <row r="442">
          <cell r="A442" t="str">
            <v>Отходы металлоорганических соединений</v>
          </cell>
          <cell r="B442" t="str">
            <v xml:space="preserve">523 000 00 00 00 0   </v>
          </cell>
        </row>
        <row r="443">
          <cell r="A443" t="str">
            <v>Карбонилы металлов</v>
          </cell>
          <cell r="B443" t="str">
            <v>523 000 00 00 00 3</v>
          </cell>
        </row>
        <row r="444">
          <cell r="A444" t="str">
            <v>Прочие металлоорганические соединения, кроме пестицидов</v>
          </cell>
          <cell r="B444" t="str">
            <v>523 000 00 00 00 4</v>
          </cell>
        </row>
        <row r="445">
          <cell r="A445" t="str">
            <v>Отходы негалогенированных органических растворителей и их смесей</v>
          </cell>
          <cell r="B445" t="str">
            <v xml:space="preserve">552 000 00 00 00 0   </v>
          </cell>
        </row>
        <row r="446">
          <cell r="A446" t="str">
            <v>Бензин для мойки, летролейный эфир, лигроин, лигроиновый растворитель</v>
          </cell>
          <cell r="B446" t="str">
            <v>553 000 00 00 00 2</v>
          </cell>
        </row>
        <row r="447">
          <cell r="A447" t="str">
            <v>Глицерин</v>
          </cell>
          <cell r="B447" t="str">
            <v>553 000 00 00 00 4</v>
          </cell>
        </row>
        <row r="448">
          <cell r="A448" t="str">
            <v>Нитроразбавители для лаков и красок</v>
          </cell>
          <cell r="B448" t="str">
            <v>553 000 00 00 00 2</v>
          </cell>
        </row>
        <row r="449">
          <cell r="A449" t="str">
            <v>Прочие растворители и их смеси без галогенсодержащих компонентов</v>
          </cell>
          <cell r="B449" t="str">
            <v>553 000 00 00 00 2</v>
          </cell>
        </row>
        <row r="450">
          <cell r="A450" t="str">
            <v>Скипидарное масло</v>
          </cell>
          <cell r="B450" t="str">
            <v>553 000 00 00 00 4</v>
          </cell>
        </row>
        <row r="451">
          <cell r="A451" t="str">
            <v>Сырая нефть, керосин</v>
          </cell>
          <cell r="B451" t="str">
            <v>553 000 00 00 00 3</v>
          </cell>
        </row>
        <row r="452">
          <cell r="A452" t="str">
            <v>Тетрагидронафталин (тетралин)</v>
          </cell>
          <cell r="B452" t="str">
            <v>553 000 00 00 00 4</v>
          </cell>
        </row>
        <row r="453">
          <cell r="A453" t="str">
            <v>Уайт-спирит</v>
          </cell>
          <cell r="B453" t="str">
            <v>553 000 00 00 00 4</v>
          </cell>
        </row>
        <row r="454">
          <cell r="A454" t="str">
            <v>Этанол</v>
          </cell>
          <cell r="B454" t="str">
            <v>553 000 00 00 00 4</v>
          </cell>
        </row>
        <row r="455">
          <cell r="A455" t="str">
            <v>Отходы незатвердевших пластмасс, формовочных масс и компонентов</v>
          </cell>
          <cell r="B455" t="str">
            <v xml:space="preserve">572 000 00 00 00 0   </v>
          </cell>
        </row>
        <row r="456">
          <cell r="A456" t="str">
            <v>Остатки производства и обработки пластмасс, незатвердевшие</v>
          </cell>
          <cell r="B456" t="str">
            <v>572 000 00 00 00 3</v>
          </cell>
        </row>
        <row r="457">
          <cell r="A457" t="str">
            <v>Пластификатор без галогенированных органических компонентов</v>
          </cell>
          <cell r="B457" t="str">
            <v>572 000 00 00 00 3</v>
          </cell>
        </row>
        <row r="458">
          <cell r="A458" t="str">
            <v>Пластификатор с галогенированными органическими компонентами</v>
          </cell>
          <cell r="B458" t="str">
            <v>572 000 00 00 00 3</v>
          </cell>
        </row>
        <row r="459">
          <cell r="A459" t="str">
            <v>Смолы полимерные, литейные</v>
          </cell>
          <cell r="B459" t="str">
            <v>572 000 00 00 00 3</v>
          </cell>
        </row>
        <row r="460">
          <cell r="A460" t="str">
            <v>Смолы полимерные, пропиточные</v>
          </cell>
          <cell r="B460" t="str">
            <v>572 000 00 00 00 3</v>
          </cell>
        </row>
        <row r="461">
          <cell r="A461" t="str">
            <v>Смолы фенолформальдегидные и меламиноформальдегидпые</v>
          </cell>
          <cell r="B461" t="str">
            <v>572 000 00 00 00 4</v>
          </cell>
        </row>
        <row r="462">
          <cell r="A462" t="str">
            <v>Отходы неорганических кислот</v>
          </cell>
          <cell r="B462" t="str">
            <v xml:space="preserve">512 000 00 00 00 0   </v>
          </cell>
        </row>
        <row r="463">
          <cell r="A463" t="str">
            <v>Кислота азотистая</v>
          </cell>
          <cell r="B463" t="str">
            <v>512 000 00 00 00 3</v>
          </cell>
        </row>
        <row r="464">
          <cell r="A464" t="str">
            <v>Кислота азотная</v>
          </cell>
          <cell r="B464" t="str">
            <v>512 000 00 00 00 2</v>
          </cell>
        </row>
        <row r="465">
          <cell r="A465" t="str">
            <v>Кислота серная отработанная, включая аккумуляторную</v>
          </cell>
          <cell r="B465" t="str">
            <v>512 000 00 00 00 2</v>
          </cell>
        </row>
        <row r="466">
          <cell r="A466" t="str">
            <v>Кислота сернистая</v>
          </cell>
          <cell r="B466" t="str">
            <v>512 000 00 00 00 3</v>
          </cell>
        </row>
        <row r="467">
          <cell r="A467" t="str">
            <v>Кислота соляная</v>
          </cell>
          <cell r="B467" t="str">
            <v>512 000 00 00 00 2</v>
          </cell>
        </row>
        <row r="468">
          <cell r="A468" t="str">
            <v>Кислота фосфористая</v>
          </cell>
          <cell r="B468" t="str">
            <v>512 000 00 00 00 3</v>
          </cell>
        </row>
        <row r="469">
          <cell r="A469" t="str">
            <v>Кислота фосфорная</v>
          </cell>
          <cell r="B469" t="str">
            <v>512 000 00 00 00 3</v>
          </cell>
        </row>
        <row r="470">
          <cell r="A470" t="str">
            <v>Кислота фтористоводородная</v>
          </cell>
          <cell r="B470" t="str">
            <v>512 000 00 00 00 2</v>
          </cell>
        </row>
        <row r="471">
          <cell r="A471" t="str">
            <v>Кислота хромовая</v>
          </cell>
          <cell r="B471" t="str">
            <v>512 000 00 00 00 2</v>
          </cell>
        </row>
        <row r="472">
          <cell r="A472" t="str">
            <v>Кислоты и смеси неорганических кислот с примесями, специфическими для данного производства</v>
          </cell>
          <cell r="B472" t="str">
            <v>512 000 00 00 00 2</v>
          </cell>
        </row>
        <row r="473">
          <cell r="A473" t="str">
            <v>Отработанный электролит аккумуляторных батарей после его нейтрализации</v>
          </cell>
          <cell r="B473" t="str">
            <v>512 000 00 00 00 4</v>
          </cell>
        </row>
        <row r="474">
          <cell r="A474" t="str">
            <v>Прочие отходы неорганических кислот</v>
          </cell>
          <cell r="B474" t="str">
            <v>512 000 00 00 00 2</v>
          </cell>
        </row>
        <row r="475">
          <cell r="A475" t="str">
            <v>Смеси неорганических кислот</v>
          </cell>
          <cell r="B475" t="str">
            <v>512 000 00 00 00 2</v>
          </cell>
        </row>
        <row r="476">
          <cell r="A476" t="str">
            <v>Отходы обработки и переработки древесины</v>
          </cell>
          <cell r="B476" t="str">
            <v xml:space="preserve">171 000 00 00 00 0   </v>
          </cell>
        </row>
        <row r="477">
          <cell r="A477" t="str">
            <v>Брак фанерных заготовок, содержащих связующие смолы в количестве от 0,2 % до 2,5 % включительно</v>
          </cell>
          <cell r="B477" t="str">
            <v>171 201 02 01 01 4</v>
          </cell>
        </row>
        <row r="478">
          <cell r="A478" t="str">
            <v>Горбыль</v>
          </cell>
          <cell r="B478" t="str">
            <v>171 000 00 00 00 4</v>
          </cell>
        </row>
        <row r="479">
          <cell r="A479" t="str">
            <v>Деревянная упаковка (невозвратная тара) и деревянные отходы из натуральной чистой древесины</v>
          </cell>
          <cell r="B479" t="str">
            <v>171 105 00 01 00 0</v>
          </cell>
        </row>
        <row r="480">
          <cell r="A480" t="str">
            <v>Деревянная упаковка (невозвратная тара) из натуральной древесины</v>
          </cell>
          <cell r="B480" t="str">
            <v>171 105 02 13 00 5</v>
          </cell>
        </row>
        <row r="481">
          <cell r="A481" t="str">
            <v>Древесная шерсть</v>
          </cell>
          <cell r="B481" t="str">
            <v>171 109 00 01 00 5</v>
          </cell>
        </row>
        <row r="482">
          <cell r="A482" t="str">
            <v>Древесно-стружечные и/или древесно-волокнистые плиты, содержащие связующие смолы в количестве от 0,2 % до 2,5 % включительно, некондиционные, брак</v>
          </cell>
          <cell r="B482" t="str">
            <v>171 202 04 01 01 4</v>
          </cell>
        </row>
        <row r="483">
          <cell r="A483" t="str">
            <v>Древесные отходы из натуральной чистой древесины несортированные</v>
          </cell>
          <cell r="B483" t="str">
            <v>171 120 00 01 00 5</v>
          </cell>
        </row>
        <row r="484">
          <cell r="A484" t="str">
            <v>Древесные отходы с пропиткой и покрытиями несортированные</v>
          </cell>
          <cell r="B484" t="str">
            <v>171 220 00 01 01 4</v>
          </cell>
        </row>
        <row r="485">
          <cell r="A485" t="str">
            <v>Древесные отходы с пропиткой и покрытиями, незагрязненные опасными веществами</v>
          </cell>
          <cell r="B485" t="str">
            <v>171 200 00 00 00 0</v>
          </cell>
        </row>
        <row r="486">
          <cell r="A486" t="str">
            <v>Изделия из натуральной древесины, потерявшие свои потребительские свойства</v>
          </cell>
          <cell r="B486" t="str">
            <v>171 105 03 13 00 5</v>
          </cell>
        </row>
        <row r="487">
          <cell r="A487" t="str">
            <v>Кора древесная и отходы скорки</v>
          </cell>
          <cell r="B487" t="str">
            <v>171 000 00 00 00 4</v>
          </cell>
        </row>
        <row r="488">
          <cell r="A488" t="str">
            <v>Кора с примесью земли</v>
          </cell>
          <cell r="B488" t="str">
            <v>171 101 02 01 00 4</v>
          </cell>
        </row>
        <row r="489">
          <cell r="A489" t="str">
            <v>Кусковые отходы (обрезь, щепа)</v>
          </cell>
          <cell r="B489" t="str">
            <v>171 000 00 00 00 4</v>
          </cell>
        </row>
        <row r="490">
          <cell r="A490" t="str">
            <v>Лигнин гидролизный</v>
          </cell>
          <cell r="B490" t="str">
            <v>171 000 00 00 00 4</v>
          </cell>
        </row>
        <row r="491">
          <cell r="A491" t="str">
            <v>Обрездая шпона</v>
          </cell>
          <cell r="B491" t="str">
            <v>171 000 00 00 00 4</v>
          </cell>
        </row>
        <row r="492">
          <cell r="A492" t="str">
            <v>Обрезки, кусковые отходы древесно-стружечных и/или древесно-волокнистых плит, содержащих связующие смолы в количестве от 0,2 % до 2,5 % включительно</v>
          </cell>
          <cell r="B492" t="str">
            <v>171 202 03 01 01 4</v>
          </cell>
        </row>
        <row r="493">
          <cell r="A493" t="str">
            <v>Обрезь натуральной чистой древесины</v>
          </cell>
          <cell r="B493" t="str">
            <v>171 105 01 01 00 5</v>
          </cell>
        </row>
        <row r="494">
          <cell r="A494" t="str">
            <v>Обрезь разнородной древесины (например, содержащая обрезь древесно-стружечных и/или древесно-волокнистых плит)</v>
          </cell>
          <cell r="B494" t="str">
            <v>171 901 06 01 00 4</v>
          </cell>
        </row>
        <row r="495">
          <cell r="A495" t="str">
            <v>Обрезь фанеры, содержащей связующие смолы в количестве от 0,2 % до 2,5 % включительно</v>
          </cell>
          <cell r="B495" t="str">
            <v>171 201 01 01 01 4</v>
          </cell>
        </row>
        <row r="496">
          <cell r="A496" t="str">
            <v>Опил и пыль обработки древесно-стружечных и древесно-волокнистых плит</v>
          </cell>
          <cell r="B496" t="str">
            <v>171 000 00 00 00 4</v>
          </cell>
        </row>
        <row r="497">
          <cell r="A497" t="str">
            <v>Опилки древесно-стружечных и/или древесно-волокнистых плит, содержащие связующие смолы в количестве от 0,2 % до 2,5 % включительно</v>
          </cell>
          <cell r="B497" t="str">
            <v>171 202 01 01 01 4</v>
          </cell>
        </row>
        <row r="498">
          <cell r="A498" t="str">
            <v>Опилки древесные, загрязненные бензином (содержание бензина – 15 % и более)</v>
          </cell>
          <cell r="B498" t="str">
            <v>171 303 01 04 03 3</v>
          </cell>
        </row>
        <row r="499">
          <cell r="A499" t="str">
            <v>Опилки древесные, загрязненные бензином (содержание бензина – менее 15 %)</v>
          </cell>
          <cell r="B499" t="str">
            <v>171 303 01 01 03 4</v>
          </cell>
        </row>
        <row r="500">
          <cell r="A500" t="str">
            <v>Опилки древесные, загрязненные минеральными маслами (содержание масел – 15 % и более)</v>
          </cell>
          <cell r="B500" t="str">
            <v>171 302 01 04 03 3</v>
          </cell>
        </row>
        <row r="501">
          <cell r="A501" t="str">
            <v>Опилки древесные, загрязненные минеральными маслами (содержание масел – менее 15 %)</v>
          </cell>
          <cell r="B501" t="str">
            <v>171 302 01 01 03 4</v>
          </cell>
        </row>
        <row r="502">
          <cell r="A502" t="str">
            <v>Опилки и стружки древесные, загрязненные бензином</v>
          </cell>
          <cell r="B502" t="str">
            <v>171 303 00 01 03 0</v>
          </cell>
        </row>
        <row r="503">
          <cell r="A503" t="str">
            <v>Опилки и стружки древесные, загрязненные минеральными маслами</v>
          </cell>
          <cell r="B503" t="str">
            <v>171 302 00 01 03 0</v>
          </cell>
        </row>
        <row r="504">
          <cell r="A504" t="str">
            <v>Опилки и стружки древесные, загрязненные преимущественно органическими веществами (минеральные масла, лаки, растворители)</v>
          </cell>
          <cell r="B504" t="str">
            <v>171 300 00 00 00 0</v>
          </cell>
        </row>
        <row r="505">
          <cell r="A505" t="str">
            <v>Опилки и стружки натуральной чистой древесины</v>
          </cell>
          <cell r="B505" t="str">
            <v>171 106 00 01 00 0</v>
          </cell>
        </row>
        <row r="506">
          <cell r="A506" t="str">
            <v>Опилки и стружки разнородной древесины (например, содержащие опилки и стружку древесно-стружечных и/или древесно-волокнистых плит)</v>
          </cell>
          <cell r="B506" t="str">
            <v>171 901 03 01 00 4</v>
          </cell>
        </row>
        <row r="507">
          <cell r="A507" t="str">
            <v>Опилки натуральной чистой древесины</v>
          </cell>
          <cell r="B507" t="str">
            <v>171 106 01 01 00 5</v>
          </cell>
        </row>
        <row r="508">
          <cell r="A508" t="str">
            <v>Опилки разнородной древесины (например, содержащие опилки древесно-стружечных и/или древесно-волокнистых плит)</v>
          </cell>
          <cell r="B508" t="str">
            <v>171 901 01 01 00 4</v>
          </cell>
        </row>
        <row r="509">
          <cell r="A509" t="str">
            <v>Опилки фанеры</v>
          </cell>
          <cell r="B509" t="str">
            <v>171 000 00 00 00 4</v>
          </cell>
        </row>
        <row r="510">
          <cell r="A510" t="str">
            <v>Отходы ДВПО</v>
          </cell>
          <cell r="B510" t="str">
            <v>171 000 00 00 00 4</v>
          </cell>
        </row>
        <row r="511">
          <cell r="A511" t="str">
            <v>Отходы горбыля, рейки из натуральной чистой древесины</v>
          </cell>
          <cell r="B511" t="str">
            <v>171 102 00 01 00 5</v>
          </cell>
        </row>
        <row r="512">
          <cell r="A512" t="str">
            <v>Отходы древесины с масляной пропиткой</v>
          </cell>
          <cell r="B512" t="str">
            <v>171 208 00 01 01 4</v>
          </cell>
        </row>
        <row r="513">
          <cell r="A513" t="str">
            <v>Отходы древесины с солевой пропиткой</v>
          </cell>
          <cell r="B513" t="str">
            <v>171 207 00 01 00 0</v>
          </cell>
        </row>
        <row r="514">
          <cell r="A514" t="str">
            <v>Отходы древесины, пропитанной 5-процентным раствором (NH4)2HPO4 (производство спичек)</v>
          </cell>
          <cell r="B514" t="str">
            <v>171 207 01 01 01 4</v>
          </cell>
        </row>
        <row r="515">
          <cell r="A515" t="str">
            <v>Отходы древесных строительных лесоматериалов, в том числе от сноса и разборки строений</v>
          </cell>
          <cell r="B515" t="str">
            <v>171 205 00 01 00 4</v>
          </cell>
        </row>
        <row r="516">
          <cell r="A516" t="str">
            <v>Отходы коры</v>
          </cell>
          <cell r="B516" t="str">
            <v>171 101 01 01 00 4</v>
          </cell>
        </row>
        <row r="517">
          <cell r="A517" t="str">
            <v>Отходы коры (группа)</v>
          </cell>
          <cell r="B517" t="str">
            <v>171 101 00 01 00 0</v>
          </cell>
        </row>
        <row r="518">
          <cell r="A518" t="str">
            <v>Отходы обработки древесно-стружечных и/или древесно-волокнистых плит, содержащие связующие смолы в количестве от 0,2 % до 2,5 % включительно</v>
          </cell>
          <cell r="B518" t="str">
            <v>171 202 00 01 00 0</v>
          </cell>
        </row>
        <row r="519">
          <cell r="A519" t="str">
            <v>Отходы обработки натуральной чистой древесины, незагрязненные опасными веществами</v>
          </cell>
          <cell r="B519" t="str">
            <v>171 100 00 00 00 0</v>
          </cell>
        </row>
        <row r="520">
          <cell r="A520" t="str">
            <v>Отходы обработки фанеры, изделия из фанеры, потерявшие свои потребительские свойства, содержащие связующие смолы в количестве от 0,2 % до 2,5 % включительно</v>
          </cell>
          <cell r="B520" t="str">
            <v>171 201 00 01 00 0</v>
          </cell>
        </row>
        <row r="521">
          <cell r="A521" t="str">
            <v>Отходы шкурки (наждачной)</v>
          </cell>
          <cell r="B521" t="str">
            <v>171 000 00 00 00 4</v>
          </cell>
        </row>
        <row r="522">
          <cell r="A522" t="str">
            <v>Отходы шпона натуральной чистой древесины</v>
          </cell>
          <cell r="B522" t="str">
            <v>171 103 00 01 00 5</v>
          </cell>
        </row>
        <row r="523">
          <cell r="A523" t="str">
            <v>Отходы щепы натуральной чистой древесины</v>
          </cell>
          <cell r="B523" t="str">
            <v>171 104 00 01 00 5</v>
          </cell>
        </row>
        <row r="524">
          <cell r="A524" t="str">
            <v>Прочие отходы обработки и переработки древесины</v>
          </cell>
          <cell r="B524" t="str">
            <v>171 900 00 00 00 0</v>
          </cell>
        </row>
        <row r="525">
          <cell r="A525" t="str">
            <v>Пыль древесная от шлифовки натуральной чистой древесины</v>
          </cell>
          <cell r="B525" t="str">
            <v>171 107 00 11 00 4</v>
          </cell>
        </row>
        <row r="526">
          <cell r="A526" t="str">
            <v>Пыль древесная, в т. ч. от воздухоочистных установок</v>
          </cell>
          <cell r="B526" t="str">
            <v>171 000 00 00 00 4</v>
          </cell>
        </row>
        <row r="527">
          <cell r="A527" t="str">
            <v>Пыль от обработки разнородной древесины (например, содержащая пыль древесно-стружечных и/или древесно-волокнистых плит)</v>
          </cell>
          <cell r="B527" t="str">
            <v>171 901 04 11 00 4</v>
          </cell>
        </row>
        <row r="528">
          <cell r="A528" t="str">
            <v>Пыль при изготовлении и обработке древесно-стружечных и/или древесно-волокнистых плит, содержащих связующие смолы в количестве от 0,2 % до 2,5 % включительно</v>
          </cell>
          <cell r="B528" t="str">
            <v>171 202 05 11 01 4</v>
          </cell>
        </row>
        <row r="529">
          <cell r="A529" t="str">
            <v>Пыль шлифовки паркетных изделий</v>
          </cell>
          <cell r="B529" t="str">
            <v>171 000 00 00 00 4</v>
          </cell>
        </row>
        <row r="530">
          <cell r="A530" t="str">
            <v>Разнородные древесные отходы</v>
          </cell>
          <cell r="B530" t="str">
            <v>171 901 00 01 00 0</v>
          </cell>
        </row>
        <row r="531">
          <cell r="A531" t="str">
            <v>Стружка древесная, загрязненная бензином (содержание бензина – 15 % и более)</v>
          </cell>
          <cell r="B531" t="str">
            <v>171 303 02 04 03 3</v>
          </cell>
        </row>
        <row r="532">
          <cell r="A532" t="str">
            <v>Стружка древесная, загрязненная бензином (содержание бензина – менее 15 %)</v>
          </cell>
          <cell r="B532" t="str">
            <v>171 303 02 01 03 4</v>
          </cell>
        </row>
        <row r="533">
          <cell r="A533" t="str">
            <v>Стружка древесная, загрязненная минеральными маслами (содержание масел – 15 % и более)</v>
          </cell>
          <cell r="B533" t="str">
            <v>171 302 02 04 03 3</v>
          </cell>
        </row>
        <row r="534">
          <cell r="A534" t="str">
            <v>Стружка древесная, загрязненная минеральными маслами (содержание масел – менее 15 %)</v>
          </cell>
          <cell r="B534" t="str">
            <v>171 302 02 01 03 4</v>
          </cell>
        </row>
        <row r="535">
          <cell r="A535" t="str">
            <v>Стружка древесно-стружечных и/или древесно-волокнистых плит, содержащая связующие смолы в количестве от 0,2 % до 2,5 % включительно</v>
          </cell>
          <cell r="B535" t="str">
            <v>171 202 02 01 01 4</v>
          </cell>
        </row>
        <row r="536">
          <cell r="A536" t="str">
            <v>Стружка натуральной чистой древесины</v>
          </cell>
          <cell r="B536" t="str">
            <v>171 106 02 01 00 5</v>
          </cell>
        </row>
        <row r="537">
          <cell r="A537" t="str">
            <v>Стружка разнородной древесины (например, содержащая стружку древесно-стружечных и/или древесно-волокнистых плит)</v>
          </cell>
          <cell r="B537" t="str">
            <v>171 901 02 01 00 4</v>
          </cell>
        </row>
        <row r="538">
          <cell r="A538" t="str">
            <v>Стружка, опил незагрязненные</v>
          </cell>
          <cell r="B538" t="str">
            <v>171 000 00 00 00 4</v>
          </cell>
        </row>
        <row r="539">
          <cell r="A539" t="str">
            <v>Стружка, опил, загрязненные неорганическими веществами</v>
          </cell>
          <cell r="B539" t="str">
            <v>171 000 00 00 00 3</v>
          </cell>
        </row>
        <row r="540">
          <cell r="A540" t="str">
            <v>Шлам гидролизный</v>
          </cell>
          <cell r="B540" t="str">
            <v>171 000 00 00 00 4</v>
          </cell>
        </row>
        <row r="541">
          <cell r="A541" t="str">
            <v>Шлам древесный от шлифовки натуральной чистой древесины</v>
          </cell>
          <cell r="B541" t="str">
            <v>171 108 00 04 00 5</v>
          </cell>
        </row>
        <row r="542">
          <cell r="A542" t="str">
            <v>Шлам от обработки разнородной древесины (например, содержащий шлам древесно-стружечных и/или древесно-волокнистых плит)</v>
          </cell>
          <cell r="B542" t="str">
            <v>171 901 05 04 00 4</v>
          </cell>
        </row>
        <row r="543">
          <cell r="A543" t="str">
            <v>Шлам при изготовлении и обработке древесно-стружечных и/или древесно-волокнистых плит, содержащих связующие смолы в количестве от 0,2 % до 2,5 % включительно</v>
          </cell>
          <cell r="B543" t="str">
            <v>171 202 06 04 01 4</v>
          </cell>
        </row>
        <row r="544">
          <cell r="A544" t="str">
            <v>Шпалы железнодорожные деревянные, пропитанные антисептическими средствами, отработанные и брак</v>
          </cell>
          <cell r="B544" t="str">
            <v>171 206 00 13 01 3</v>
          </cell>
        </row>
        <row r="545">
          <cell r="A545" t="str">
            <v>Отходы оксидов и гидрооксидов</v>
          </cell>
          <cell r="B545" t="str">
            <v xml:space="preserve">515 000 00 00 00 0   </v>
          </cell>
        </row>
        <row r="546">
          <cell r="A546" t="str">
            <v>Отходы оксидов и гидрооксидов (прочие отходы)</v>
          </cell>
          <cell r="B546" t="str">
            <v>515 000 00 00 00 4</v>
          </cell>
        </row>
        <row r="547">
          <cell r="A547" t="str">
            <v>Отходы поташа</v>
          </cell>
          <cell r="B547" t="str">
            <v>515 008 00 00 00 0</v>
          </cell>
        </row>
        <row r="548">
          <cell r="A548" t="str">
            <v>Отходы поташа в твердом виде</v>
          </cell>
          <cell r="B548" t="str">
            <v>515 008 01 01 00 4</v>
          </cell>
        </row>
        <row r="549">
          <cell r="A549" t="str">
            <v>Отходы солей мышьяка</v>
          </cell>
          <cell r="B549" t="str">
            <v>515 039 00 00 01 0</v>
          </cell>
        </row>
        <row r="550">
          <cell r="A550" t="str">
            <v>Отходы солей мышьяка в твердом виде</v>
          </cell>
          <cell r="B550" t="str">
            <v>515 039 01 01 01 1</v>
          </cell>
        </row>
        <row r="551">
          <cell r="A551" t="str">
            <v>Отходы солей свинца</v>
          </cell>
          <cell r="B551" t="str">
            <v>515 021 00 00 01 0</v>
          </cell>
        </row>
        <row r="552">
          <cell r="A552" t="str">
            <v>Отходы солей свинца в твердом виде</v>
          </cell>
          <cell r="B552" t="str">
            <v>515 021 01 01 01 2</v>
          </cell>
        </row>
        <row r="553">
          <cell r="A553" t="str">
            <v>Отходы хлорида меди</v>
          </cell>
          <cell r="B553" t="str">
            <v>515 030 00 00 01 0</v>
          </cell>
        </row>
        <row r="554">
          <cell r="A554" t="str">
            <v>Отходы хлорида меди в твердом виде</v>
          </cell>
          <cell r="B554" t="str">
            <v>515 030 01 01 01 2</v>
          </cell>
        </row>
        <row r="555">
          <cell r="A555" t="str">
            <v>Отходы, содержащие соли фтора</v>
          </cell>
          <cell r="B555" t="str">
            <v>515 045 00 00 00 0</v>
          </cell>
        </row>
        <row r="556">
          <cell r="A556" t="str">
            <v>Расплав электролита алюминиевого производства</v>
          </cell>
          <cell r="B556" t="str">
            <v>515 045 01 00 01 2</v>
          </cell>
        </row>
        <row r="557">
          <cell r="A557" t="str">
            <v>Растворы аммиачные для травления меди отработанные</v>
          </cell>
          <cell r="B557" t="str">
            <v>515 043 00 02 01 2</v>
          </cell>
        </row>
        <row r="558">
          <cell r="A558" t="str">
            <v>Отходы оксидов и оснований, включая щелочи</v>
          </cell>
          <cell r="B558" t="str">
            <v xml:space="preserve">511 000 00 00 00 0   </v>
          </cell>
        </row>
        <row r="559">
          <cell r="A559" t="str">
            <v>Алюминия гидроксид</v>
          </cell>
          <cell r="B559" t="str">
            <v>513 000 00 00 00 4</v>
          </cell>
        </row>
        <row r="560">
          <cell r="A560" t="str">
            <v>Алюминия оксид</v>
          </cell>
          <cell r="B560" t="str">
            <v>513 000 00 00 00 4</v>
          </cell>
        </row>
        <row r="561">
          <cell r="A561" t="str">
            <v>Аммиака раствор (нашатырный спирт)</v>
          </cell>
          <cell r="B561" t="str">
            <v>513 000 00 00 00 3</v>
          </cell>
        </row>
        <row r="562">
          <cell r="A562" t="str">
            <v>Железа гидроксиды</v>
          </cell>
          <cell r="B562" t="str">
            <v>513 000 00 00 00 4</v>
          </cell>
        </row>
        <row r="563">
          <cell r="A563" t="str">
            <v>Железа оксиды</v>
          </cell>
          <cell r="B563" t="str">
            <v>513 000 00 00 00 4</v>
          </cell>
        </row>
        <row r="564">
          <cell r="A564" t="str">
            <v>Известь мышьяковая</v>
          </cell>
          <cell r="B564" t="str">
            <v>513 000 00 00 00 2</v>
          </cell>
        </row>
        <row r="565">
          <cell r="A565" t="str">
            <v>Калия оксид, гидроксид</v>
          </cell>
          <cell r="B565" t="str">
            <v>513 000 00 00 00 3</v>
          </cell>
        </row>
        <row r="566">
          <cell r="A566" t="str">
            <v>Кальция гидроксид, известь гашеная</v>
          </cell>
          <cell r="B566" t="str">
            <v>513 000 00 00 00 4</v>
          </cell>
        </row>
        <row r="567">
          <cell r="A567" t="str">
            <v>Кальция оксид, известь негашеная</v>
          </cell>
          <cell r="B567" t="str">
            <v>513 000 00 00 00 4</v>
          </cell>
        </row>
        <row r="568">
          <cell r="A568" t="str">
            <v>Магния гидроксид</v>
          </cell>
          <cell r="B568" t="str">
            <v>513 000 00 00 00 4</v>
          </cell>
        </row>
        <row r="569">
          <cell r="A569" t="str">
            <v>Магния оксид</v>
          </cell>
          <cell r="B569" t="str">
            <v>513 000 00 00 00 4</v>
          </cell>
        </row>
        <row r="570">
          <cell r="A570" t="str">
            <v>Марганца диоксид (пиролюзит)</v>
          </cell>
          <cell r="B570" t="str">
            <v>513 000 00 00 00 4</v>
          </cell>
        </row>
        <row r="571">
          <cell r="A571" t="str">
            <v>Меди оксид</v>
          </cell>
          <cell r="B571" t="str">
            <v>513 000 00 00 00 3</v>
          </cell>
        </row>
        <row r="572">
          <cell r="A572" t="str">
            <v>Натрия оксид, гидроксид</v>
          </cell>
          <cell r="B572" t="str">
            <v>513 000 00 00 00 3</v>
          </cell>
        </row>
        <row r="573">
          <cell r="A573" t="str">
            <v>Олова диоксид (касситерит)</v>
          </cell>
          <cell r="B573" t="str">
            <v>513 000 00 00 00 4</v>
          </cell>
        </row>
        <row r="574">
          <cell r="A574" t="str">
            <v>Прочие оксиды и основания</v>
          </cell>
          <cell r="B574" t="str">
            <v>513 000 00 00 00 3</v>
          </cell>
        </row>
        <row r="575">
          <cell r="A575" t="str">
            <v>Смеси оксидов</v>
          </cell>
          <cell r="B575" t="str">
            <v>513 000 00 00 00 2</v>
          </cell>
        </row>
        <row r="576">
          <cell r="A576" t="str">
            <v>Смеси щелочей</v>
          </cell>
          <cell r="B576" t="str">
            <v>513 000 00 00 00 3</v>
          </cell>
        </row>
        <row r="577">
          <cell r="A577" t="str">
            <v>Сурьмы (III) оксид</v>
          </cell>
          <cell r="B577" t="str">
            <v>513 000 00 00 00 3</v>
          </cell>
        </row>
        <row r="578">
          <cell r="A578" t="str">
            <v>Титана диоксид</v>
          </cell>
          <cell r="B578" t="str">
            <v>513 000 00 00 00 4</v>
          </cell>
        </row>
        <row r="579">
          <cell r="A579" t="str">
            <v>Хрома (III) оксид</v>
          </cell>
          <cell r="B579" t="str">
            <v>513 000 00 00 00 3</v>
          </cell>
        </row>
        <row r="580">
          <cell r="A580" t="str">
            <v>Хрома (IV) оксид</v>
          </cell>
          <cell r="B580" t="str">
            <v>513 000 00 00 00 3</v>
          </cell>
        </row>
        <row r="581">
          <cell r="A581" t="str">
            <v>Цинка оксид</v>
          </cell>
          <cell r="B581" t="str">
            <v>513 000 00 00 00 4</v>
          </cell>
        </row>
        <row r="582">
          <cell r="A582" t="str">
            <v>Цинкогидроксид</v>
          </cell>
          <cell r="B582" t="str">
            <v>513 000 00 00 00 4</v>
          </cell>
        </row>
        <row r="583">
          <cell r="A583" t="str">
            <v>Щелочь аккумуляторная, отработанная</v>
          </cell>
          <cell r="B583" t="str">
            <v>513 000 00 00 00 3</v>
          </cell>
        </row>
        <row r="584">
          <cell r="A584" t="str">
            <v>Отходы органических галогеносодержащих растворителей, их смесей и других галогенированных жидкостей</v>
          </cell>
          <cell r="B584" t="str">
            <v xml:space="preserve">551 000 00 00 00 0   </v>
          </cell>
        </row>
        <row r="585">
          <cell r="A585" t="str">
            <v>Другие галогенизированные органические растворители</v>
          </cell>
          <cell r="B585" t="str">
            <v>552 000 00 00 00 2</v>
          </cell>
        </row>
        <row r="586">
          <cell r="A586" t="str">
            <v>Отходы органических галогеносодержащих растворителей, их смесей и других галогенированных жидкостей (прочие отходы)</v>
          </cell>
          <cell r="B586" t="str">
            <v>551 000 00 00 00 4</v>
          </cell>
        </row>
        <row r="587">
          <cell r="A587" t="str">
            <v>Растворители, хладоагенты, пропелленты, содержащие хлорфторуглеводороды</v>
          </cell>
          <cell r="B587" t="str">
            <v>552 000 00 00 00 2</v>
          </cell>
        </row>
        <row r="588">
          <cell r="A588" t="str">
            <v>Смеси воды и органических растворителей, содержащих галогенизированные компоненты</v>
          </cell>
          <cell r="B588" t="str">
            <v>552 000 00 00 00 2</v>
          </cell>
        </row>
        <row r="589">
          <cell r="A589" t="str">
            <v>Отходы органических кислот</v>
          </cell>
          <cell r="B589" t="str">
            <v xml:space="preserve">521 000 00 00 00 0   </v>
          </cell>
        </row>
        <row r="590">
          <cell r="A590" t="str">
            <v>Кислота аккумуляторная серная отработанная</v>
          </cell>
          <cell r="B590" t="str">
            <v>521 001 01 02 01 2</v>
          </cell>
        </row>
        <row r="591">
          <cell r="A591" t="str">
            <v>Кислоты аккумуляторные, отработанные</v>
          </cell>
          <cell r="B591" t="str">
            <v>521 001 00 02 01 0</v>
          </cell>
        </row>
        <row r="592">
          <cell r="A592" t="str">
            <v>Кислоты органические, галогенированные</v>
          </cell>
          <cell r="B592" t="str">
            <v>521 000 00 00 00 4</v>
          </cell>
        </row>
        <row r="593">
          <cell r="A593" t="str">
            <v>Кислоты органические, негалогенированные</v>
          </cell>
          <cell r="B593" t="str">
            <v>521 000 00 00 00 4</v>
          </cell>
        </row>
        <row r="594">
          <cell r="A594" t="str">
            <v>Шлам сернокислотного электролита</v>
          </cell>
          <cell r="B594" t="str">
            <v>521 001 03 04 01 2</v>
          </cell>
        </row>
        <row r="595">
          <cell r="A595" t="str">
            <v>Отходы органических кислот</v>
          </cell>
          <cell r="B595" t="str">
            <v xml:space="preserve">522 000 00 00 00 0   </v>
          </cell>
        </row>
        <row r="596">
          <cell r="A596" t="str">
            <v>Отходы органических кислот (прочие отходы)</v>
          </cell>
          <cell r="B596" t="str">
            <v>522 000 00 00 00 4</v>
          </cell>
        </row>
        <row r="597">
          <cell r="A597" t="str">
            <v>Отходы от водоэксплуатации</v>
          </cell>
          <cell r="B597" t="str">
            <v xml:space="preserve">949 000 00 00 00 0   </v>
          </cell>
        </row>
        <row r="598">
          <cell r="A598" t="str">
            <v>Мусор с защитных решеток при водозаборе</v>
          </cell>
          <cell r="B598" t="str">
            <v>949 001 00 01 00 5</v>
          </cell>
        </row>
        <row r="599">
          <cell r="A599" t="str">
            <v>Мусор с защитных решеток электростанций</v>
          </cell>
          <cell r="B599" t="str">
            <v>949 002 00 01 00 5</v>
          </cell>
        </row>
        <row r="600">
          <cell r="A600" t="str">
            <v>Остатки очистки воды</v>
          </cell>
          <cell r="B600" t="str">
            <v>949 000 00 00 00 4</v>
          </cell>
        </row>
        <row r="601">
          <cell r="A601" t="str">
            <v>Отходы переработки рыбы</v>
          </cell>
          <cell r="B601" t="str">
            <v xml:space="preserve">135 000 00 00 00 0   </v>
          </cell>
        </row>
        <row r="602">
          <cell r="A602" t="str">
            <v>Отходы от переработки рыбы</v>
          </cell>
          <cell r="B602" t="str">
            <v>135 003 00 00 00 5</v>
          </cell>
        </row>
        <row r="603">
          <cell r="A603" t="str">
            <v>Отходы раковин и панцирей моллюсков, ракообразных, иглокожих</v>
          </cell>
          <cell r="B603" t="str">
            <v>135 020 00 01 00 5</v>
          </cell>
        </row>
        <row r="604">
          <cell r="A604" t="str">
            <v>Рыба мороженая некондиционная</v>
          </cell>
          <cell r="B604" t="str">
            <v>135 001 00 01 00 5</v>
          </cell>
        </row>
        <row r="605">
          <cell r="A605" t="str">
            <v>Чешуя рыбная</v>
          </cell>
          <cell r="B605" t="str">
            <v>135 002 00 01 00 5</v>
          </cell>
        </row>
        <row r="606">
          <cell r="A606" t="str">
            <v>Отходы переработки рыбы и других морепродуктов</v>
          </cell>
          <cell r="B606" t="str">
            <v xml:space="preserve">133 000 00 00 00 0   </v>
          </cell>
        </row>
        <row r="607">
          <cell r="A607" t="str">
            <v>Отходы желатина</v>
          </cell>
          <cell r="B607" t="str">
            <v>133 011 00 00 00 5</v>
          </cell>
        </row>
        <row r="608">
          <cell r="A608" t="str">
            <v>Отходы кишок от переработки мяса животных</v>
          </cell>
          <cell r="B608" t="str">
            <v>133 003 00 00 00 5</v>
          </cell>
        </row>
        <row r="609">
          <cell r="A609" t="str">
            <v>Отходы от производства консервов из мяса животных</v>
          </cell>
          <cell r="B609" t="str">
            <v>133 008 00 00 00 5</v>
          </cell>
        </row>
        <row r="610">
          <cell r="A610" t="str">
            <v>Отходы переработки рыбы и других морепродуктов (прочие отходы)</v>
          </cell>
          <cell r="B610" t="str">
            <v>133 000 00 00 00 4</v>
          </cell>
        </row>
        <row r="611">
          <cell r="A611" t="str">
            <v>Раковины и панцири маллюсков, ракообразных, иглокожих и аналогичные материалы</v>
          </cell>
          <cell r="B611" t="str">
            <v>135 000 00 00 00 5</v>
          </cell>
        </row>
        <row r="612">
          <cell r="A612" t="str">
            <v>Отходы переработки целлюлозы</v>
          </cell>
          <cell r="B612" t="str">
            <v xml:space="preserve">184 000 00 00 00 0   </v>
          </cell>
        </row>
        <row r="613">
          <cell r="A613" t="str">
            <v>Нитроцеллюлоза</v>
          </cell>
          <cell r="B613" t="str">
            <v>184 000 00 00 00 3</v>
          </cell>
        </row>
        <row r="614">
          <cell r="A614" t="str">
            <v>Остатки от переработки макулатуры</v>
          </cell>
          <cell r="B614" t="str">
            <v>184 000 00 00 00 4</v>
          </cell>
        </row>
        <row r="615">
          <cell r="A615" t="str">
            <v>Остатки от получения бумаги без переработки макулатуры</v>
          </cell>
          <cell r="B615" t="str">
            <v>184 000 00 00 00 4</v>
          </cell>
        </row>
        <row r="616">
          <cell r="A616" t="str">
            <v>Отходы от процесса регенерации целлюлозного волокна</v>
          </cell>
          <cell r="B616" t="str">
            <v>184 000 00 00 00 4</v>
          </cell>
        </row>
        <row r="617">
          <cell r="A617" t="str">
            <v>Прочие огходы переработки целлюлозы</v>
          </cell>
          <cell r="B617" t="str">
            <v>184 000 00 00 00 4</v>
          </cell>
        </row>
        <row r="618">
          <cell r="A618" t="str">
            <v>Отходы потребления на производстве, подобные бытовым</v>
          </cell>
          <cell r="B618" t="str">
            <v xml:space="preserve">912 000 00 00 00 0   </v>
          </cell>
        </row>
        <row r="619">
          <cell r="A619" t="str">
            <v>Мусор и смет с производственных помещений со специфическими вредными загрязнениями</v>
          </cell>
          <cell r="B619" t="str">
            <v>900 000 00 00 00 3</v>
          </cell>
        </row>
        <row r="620">
          <cell r="A620" t="str">
            <v>Мусор от бытовых помещений организаций крупногабаритный</v>
          </cell>
          <cell r="B620" t="str">
            <v>912 005 00 01 00 5</v>
          </cell>
        </row>
        <row r="621">
          <cell r="A621" t="str">
            <v>Мусор от бытовых помещений организаций несортированный (исключая крупногабаритный)</v>
          </cell>
          <cell r="B621" t="str">
            <v>912 004 00 01 00 4</v>
          </cell>
        </row>
        <row r="622">
          <cell r="A622" t="str">
            <v>Мусор строительный</v>
          </cell>
          <cell r="B622" t="str">
            <v>912 006 00 01 00 0</v>
          </cell>
        </row>
        <row r="623">
          <cell r="A623" t="str">
            <v>Мусор строительный от разборки зданий</v>
          </cell>
          <cell r="B623" t="str">
            <v>912 006 01 01 00 4</v>
          </cell>
        </row>
        <row r="624">
          <cell r="A624" t="str">
            <v>Отходы (мусор) от уборки территории и помещений культурно-спортивных учреждений и зрелищных мероприятий</v>
          </cell>
          <cell r="B624" t="str">
            <v>912 014 00 01 00 5</v>
          </cell>
        </row>
        <row r="625">
          <cell r="A625" t="str">
            <v>Отходы (мусор) от уборки территории и помещений объектов оптово-розничной торговли продовольственными товарами</v>
          </cell>
          <cell r="B625" t="str">
            <v>912 011 00 01 00 5</v>
          </cell>
        </row>
        <row r="626">
          <cell r="A626" t="str">
            <v>Отходы (мусор) от уборки территории и помещений объектов оптово-розничной торговли промышленными товарами</v>
          </cell>
          <cell r="B626" t="str">
            <v>912 012 00 01 00 5</v>
          </cell>
        </row>
        <row r="627">
          <cell r="A627" t="str">
            <v>Отходы (мусор) от уборки территории и помещений учебно-воспитательных учреждений</v>
          </cell>
          <cell r="B627" t="str">
            <v>912 013 00 01 00 5</v>
          </cell>
        </row>
        <row r="628">
          <cell r="A628" t="str">
            <v>Отходы кухонь и предприятий общественного питания</v>
          </cell>
          <cell r="B628" t="str">
            <v>912 010 00 00 00 0</v>
          </cell>
        </row>
        <row r="629">
          <cell r="A629" t="str">
            <v>Отходы от уборки территорий кладбищ, колумбариев</v>
          </cell>
          <cell r="B629" t="str">
            <v>912 015 00 01 00 5</v>
          </cell>
        </row>
        <row r="630">
          <cell r="A630" t="str">
            <v>Отходы потребления на производстве, подобные бытовым (прочие отходы)</v>
          </cell>
          <cell r="B630" t="str">
            <v>912 000 00 00 00 4</v>
          </cell>
        </row>
        <row r="631">
          <cell r="A631" t="str">
            <v>Пищевые отходы кухонь и организаций общественного питания несортированные</v>
          </cell>
          <cell r="B631" t="str">
            <v>912 010 01 00 00 5</v>
          </cell>
        </row>
        <row r="632">
          <cell r="A632" t="str">
            <v>Прочие отходы потребления на производстве подобные бытовым</v>
          </cell>
          <cell r="B632" t="str">
            <v>900 000 00 00 00 4</v>
          </cell>
        </row>
        <row r="633">
          <cell r="A633" t="str">
            <v>Отходы продуктов из растительных масел</v>
          </cell>
          <cell r="B633" t="str">
            <v xml:space="preserve">126 000 00 00 00 0   </v>
          </cell>
        </row>
        <row r="634">
          <cell r="A634" t="str">
            <v>Масла растительные отработанные</v>
          </cell>
          <cell r="B634" t="str">
            <v>126 002 00 02 00 4</v>
          </cell>
        </row>
        <row r="635">
          <cell r="A635" t="str">
            <v>Масла смазочные и гидравлические без минеральных масел (нефтепродуктов)</v>
          </cell>
          <cell r="B635" t="str">
            <v>126 000 00 00 00 4</v>
          </cell>
        </row>
        <row r="636">
          <cell r="A636" t="str">
            <v>Отходы от зачистки растительных и животных жиров</v>
          </cell>
          <cell r="B636" t="str">
            <v>126 005 00 00 00 4</v>
          </cell>
        </row>
        <row r="637">
          <cell r="A637" t="str">
            <v>Отходы смазочных и гидравлических масел из растительного сырья</v>
          </cell>
          <cell r="B637" t="str">
            <v>126 001 00 02 00 4</v>
          </cell>
        </row>
        <row r="638">
          <cell r="A638" t="str">
            <v>Прочие отходы продуктов из растительных масел</v>
          </cell>
          <cell r="B638" t="str">
            <v>126 000 00 00 00 4</v>
          </cell>
        </row>
        <row r="639">
          <cell r="A639" t="str">
            <v>Отходы производства вкусовых продуктов</v>
          </cell>
          <cell r="B639" t="str">
            <v xml:space="preserve">114 000 00 00 00 0   </v>
          </cell>
        </row>
        <row r="640">
          <cell r="A640" t="str">
            <v>Барда производства спирта</v>
          </cell>
          <cell r="B640" t="str">
            <v>114 000 00 00 00 4</v>
          </cell>
        </row>
        <row r="641">
          <cell r="A641" t="str">
            <v>Вкусовые продукты с истекшим сроком годности</v>
          </cell>
          <cell r="B641" t="str">
            <v>114 000 00 00 00 4</v>
          </cell>
        </row>
        <row r="642">
          <cell r="A642" t="str">
            <v>Дробленые частицы кофейного полуфабриката</v>
          </cell>
          <cell r="B642" t="str">
            <v>114 001 04 11 99 5</v>
          </cell>
        </row>
        <row r="643">
          <cell r="A643" t="str">
            <v>Дрожжи пивные отработанные</v>
          </cell>
          <cell r="B643" t="str">
            <v>114 030 02 02 99 5</v>
          </cell>
        </row>
        <row r="644">
          <cell r="A644" t="str">
            <v>Дрожжи хлебопекарные отработанные</v>
          </cell>
          <cell r="B644" t="str">
            <v>114 030 01 02 99 5</v>
          </cell>
        </row>
        <row r="645">
          <cell r="A645" t="str">
            <v>Зерна кофе некондиционные</v>
          </cell>
          <cell r="B645" t="str">
            <v>114 001 02 11 99 5</v>
          </cell>
        </row>
        <row r="646">
          <cell r="A646" t="str">
            <v>Некондиционные зерна кофе, кофейная шелуха, кофейная пыль, дробленые частицы кофейного полуфабриката</v>
          </cell>
          <cell r="B646" t="str">
            <v>114 001 00 01 00 0</v>
          </cell>
        </row>
        <row r="647">
          <cell r="A647" t="str">
            <v>Остатки табачной мелочи, жилки табачного листа</v>
          </cell>
          <cell r="B647" t="str">
            <v>114 041 01 11 01 5</v>
          </cell>
        </row>
        <row r="648">
          <cell r="A648" t="str">
            <v>Остатки табачной мелочи, жилки табачного листа, табачная пыль</v>
          </cell>
          <cell r="B648" t="str">
            <v>114 041 00 01 00 0</v>
          </cell>
        </row>
        <row r="649">
          <cell r="A649" t="str">
            <v>Отходы дрожжей</v>
          </cell>
          <cell r="B649" t="str">
            <v>114 030 00 00 00 0</v>
          </cell>
        </row>
        <row r="650">
          <cell r="A650" t="str">
            <v>Отходы клея пищевого</v>
          </cell>
          <cell r="B650" t="str">
            <v>114 000 00 00 00 4</v>
          </cell>
        </row>
        <row r="651">
          <cell r="A651" t="str">
            <v>Отходы пряностей</v>
          </cell>
          <cell r="B651" t="str">
            <v>114 015 00 01 00 0</v>
          </cell>
        </row>
        <row r="652">
          <cell r="A652" t="str">
            <v>Отходы пряностей в виде пыли или порошка</v>
          </cell>
          <cell r="B652" t="str">
            <v>114 015 01 01 00 4</v>
          </cell>
        </row>
        <row r="653">
          <cell r="A653" t="str">
            <v>Пивная дробина</v>
          </cell>
          <cell r="B653" t="str">
            <v>114 000 00 00 00 4</v>
          </cell>
        </row>
        <row r="654">
          <cell r="A654" t="str">
            <v>Промывочные воды производства вкусовых продуктов г вредными примесями (органическими)</v>
          </cell>
          <cell r="B654" t="str">
            <v>114 000 00 00 00 4</v>
          </cell>
        </row>
        <row r="655">
          <cell r="A655" t="str">
            <v>Прочие отходы производства и потребления вкусовых продуктов</v>
          </cell>
          <cell r="B655" t="str">
            <v>114 000 00 00 00 4</v>
          </cell>
        </row>
        <row r="656">
          <cell r="A656" t="str">
            <v>Пряности некондиционные</v>
          </cell>
          <cell r="B656" t="str">
            <v>114 015 02 01 99 5</v>
          </cell>
        </row>
        <row r="657">
          <cell r="A657" t="str">
            <v>Пыль кофейная</v>
          </cell>
          <cell r="B657" t="str">
            <v>114 001 01 11 00 4</v>
          </cell>
        </row>
        <row r="658">
          <cell r="A658" t="str">
            <v>Пыль табачная</v>
          </cell>
          <cell r="B658" t="str">
            <v>114 041 02 11 01 3</v>
          </cell>
        </row>
        <row r="659">
          <cell r="A659" t="str">
            <v>Пыль чайная</v>
          </cell>
          <cell r="B659" t="str">
            <v>114 002 02 11 00 4</v>
          </cell>
        </row>
        <row r="660">
          <cell r="A660" t="str">
            <v>Сивушные масла</v>
          </cell>
          <cell r="B660" t="str">
            <v>114 000 00 00 00 4</v>
          </cell>
        </row>
        <row r="661">
          <cell r="A661" t="str">
            <v>Чай некондиционный</v>
          </cell>
          <cell r="B661" t="str">
            <v>114 002 01 01 99 5</v>
          </cell>
        </row>
        <row r="662">
          <cell r="A662" t="str">
            <v>Чай некондиционный и/или загрязненный, чайная пыль</v>
          </cell>
          <cell r="B662" t="str">
            <v>114 002 00 01 00 0</v>
          </cell>
        </row>
        <row r="663">
          <cell r="A663" t="str">
            <v>Шелуха кофейная</v>
          </cell>
          <cell r="B663" t="str">
            <v>114 001 03 11 99 5</v>
          </cell>
        </row>
        <row r="664">
          <cell r="A664" t="str">
            <v>Эфирно альдегидная фракция</v>
          </cell>
          <cell r="B664" t="str">
            <v>114 000 00 00 00 4</v>
          </cell>
        </row>
        <row r="665">
          <cell r="A665" t="str">
            <v>Отходы производства кормовых продуктов, кормов</v>
          </cell>
          <cell r="B665" t="str">
            <v xml:space="preserve">117 000 00 00 00 0   </v>
          </cell>
        </row>
        <row r="666">
          <cell r="A666" t="str">
            <v>Корма с истекшим сроком годности</v>
          </cell>
          <cell r="B666" t="str">
            <v>117 000 00 00 00 5</v>
          </cell>
        </row>
        <row r="667">
          <cell r="A667" t="str">
            <v>Кормовые консервы в стеклянной и металлической таре с истекшим сроком годности</v>
          </cell>
          <cell r="B667" t="str">
            <v>117 000 00 00 00 4</v>
          </cell>
        </row>
        <row r="668">
          <cell r="A668" t="str">
            <v>Отходы кормов</v>
          </cell>
          <cell r="B668" t="str">
            <v>117 100 00 00 00 0</v>
          </cell>
        </row>
        <row r="669">
          <cell r="A669" t="str">
            <v>Прочие отходы производства и потребления кормовых продуктов</v>
          </cell>
          <cell r="B669" t="str">
            <v>117 000 00 00 00 4</v>
          </cell>
        </row>
        <row r="670">
          <cell r="A670" t="str">
            <v>Пыль комбикормовая</v>
          </cell>
          <cell r="B670" t="str">
            <v>117 105 00 11 00 4</v>
          </cell>
        </row>
        <row r="671">
          <cell r="A671" t="str">
            <v>Отходы производства пищевых продуктов</v>
          </cell>
          <cell r="B671" t="str">
            <v xml:space="preserve">111 000 00 00 00 0   </v>
          </cell>
        </row>
        <row r="672">
          <cell r="A672" t="str">
            <v>Аспирационные отходы элеваторов</v>
          </cell>
          <cell r="B672" t="str">
            <v>111 000 00 00 00 4</v>
          </cell>
        </row>
        <row r="673">
          <cell r="A673" t="str">
            <v>Бой свеклы</v>
          </cell>
          <cell r="B673" t="str">
            <v>111 301 00 01 00 0</v>
          </cell>
        </row>
        <row r="674">
          <cell r="A674" t="str">
            <v>Ботва от корнеплодов, другие подобные растительные остатки при выращивании овощей</v>
          </cell>
          <cell r="B674" t="str">
            <v>111 201 00 01 99 5</v>
          </cell>
        </row>
        <row r="675">
          <cell r="A675" t="str">
            <v>Ботва от корнеплодов, другие подобные растительные остатки при выращивании овощей, загрязненные землей</v>
          </cell>
          <cell r="B675" t="str">
            <v>111 202 00 01 99 5</v>
          </cell>
        </row>
        <row r="676">
          <cell r="A676" t="str">
            <v>Выжимки овощные</v>
          </cell>
          <cell r="B676" t="str">
            <v>111 304 00 00 00 0</v>
          </cell>
        </row>
        <row r="677">
          <cell r="A677" t="str">
            <v>Выжимки фруктовые и ягодные</v>
          </cell>
          <cell r="B677" t="str">
            <v>111 321 00 00 00 0</v>
          </cell>
        </row>
        <row r="678">
          <cell r="A678" t="str">
            <v>Выжимки яблочные</v>
          </cell>
          <cell r="B678" t="str">
            <v>111 321 01 01 99 5</v>
          </cell>
        </row>
        <row r="679">
          <cell r="A679" t="str">
            <v>Дробина солодовая (пивная)</v>
          </cell>
          <cell r="B679" t="str">
            <v>111 403 00 01 99 5</v>
          </cell>
        </row>
        <row r="680">
          <cell r="A680" t="str">
            <v>Дробина хмелевая</v>
          </cell>
          <cell r="B680" t="str">
            <v>111 404 00 01 99 5</v>
          </cell>
        </row>
        <row r="681">
          <cell r="A681" t="str">
            <v>Жом свекловичный</v>
          </cell>
          <cell r="B681" t="str">
            <v>111 302 00 01 99 5</v>
          </cell>
        </row>
        <row r="682">
          <cell r="A682" t="str">
            <v>Зерновая дробина</v>
          </cell>
          <cell r="B682" t="str">
            <v>111 000 00 00 00 4</v>
          </cell>
        </row>
        <row r="683">
          <cell r="A683" t="str">
            <v>Зерновая оболочка солода</v>
          </cell>
          <cell r="B683" t="str">
            <v>111 104 05 08 99 5</v>
          </cell>
        </row>
        <row r="684">
          <cell r="A684" t="str">
            <v>Карамелевая крошка</v>
          </cell>
          <cell r="B684" t="str">
            <v>111 000 00 00 00 4</v>
          </cell>
        </row>
        <row r="685">
          <cell r="A685" t="str">
            <v>Кормовой зернопродукт</v>
          </cell>
          <cell r="B685" t="str">
            <v>111 000 00 00 00 4</v>
          </cell>
        </row>
        <row r="686">
          <cell r="A686" t="str">
            <v>Кормовые отходы плодоовощной продукции</v>
          </cell>
          <cell r="B686" t="str">
            <v>111 000 00 00 00 4</v>
          </cell>
        </row>
        <row r="687">
          <cell r="A687" t="str">
            <v>Косточки плодовые</v>
          </cell>
          <cell r="B687" t="str">
            <v>111 325 00 01 99 5</v>
          </cell>
        </row>
        <row r="688">
          <cell r="A688" t="str">
            <v>Лузга гречневая</v>
          </cell>
          <cell r="B688" t="str">
            <v>111 104 02 08 99 5</v>
          </cell>
        </row>
        <row r="689">
          <cell r="A689" t="str">
            <v>Лузга зерновая (рисовая, гречневая, овсяная, просяная)</v>
          </cell>
          <cell r="B689" t="str">
            <v>111 104 00 08 00 0</v>
          </cell>
        </row>
        <row r="690">
          <cell r="A690" t="str">
            <v>Лузга овсяная</v>
          </cell>
          <cell r="B690" t="str">
            <v>111 104 01 08 99 5</v>
          </cell>
        </row>
        <row r="691">
          <cell r="A691" t="str">
            <v>Лузга просяная</v>
          </cell>
          <cell r="B691" t="str">
            <v>111 104 04 08 99 5</v>
          </cell>
        </row>
        <row r="692">
          <cell r="A692" t="str">
            <v>Лузга рисовая</v>
          </cell>
          <cell r="B692" t="str">
            <v>111 104 03 08 99 5</v>
          </cell>
        </row>
        <row r="693">
          <cell r="A693" t="str">
            <v>Мезга картофельная</v>
          </cell>
          <cell r="B693" t="str">
            <v>111 315 00 00 99 5</v>
          </cell>
        </row>
        <row r="694">
          <cell r="A694" t="str">
            <v>Мезга крупяная (производство пищевых концентратов)</v>
          </cell>
          <cell r="B694" t="str">
            <v>111 121 00 00 99 5</v>
          </cell>
        </row>
        <row r="695">
          <cell r="A695" t="str">
            <v>Минеральные примеси, непищевые отходы</v>
          </cell>
          <cell r="B695" t="str">
            <v>111 000 00 00 00 4</v>
          </cell>
        </row>
        <row r="696">
          <cell r="A696" t="str">
            <v>Некормовые отходи плодоовощной продукции</v>
          </cell>
          <cell r="B696" t="str">
            <v>111 000 00 00 00 4</v>
          </cell>
        </row>
        <row r="697">
          <cell r="A697" t="str">
            <v>Остатки от производства консервов и производства глубокой заморозки (мясо, птица, рыба)</v>
          </cell>
          <cell r="B697" t="str">
            <v>111 000 00 00 00 4</v>
          </cell>
        </row>
        <row r="698">
          <cell r="A698" t="str">
            <v>Остатки от производства консервов и производства глубокой заморозки (овощи, фрукты, грибы) и фруктовых соков</v>
          </cell>
          <cell r="B698" t="str">
            <v>111 000 00 00 00 4</v>
          </cell>
        </row>
        <row r="699">
          <cell r="A699" t="str">
            <v>Отработанный раствор поваренной соли от коптильного производства</v>
          </cell>
          <cell r="B699" t="str">
            <v>111 000 00 00 00 4</v>
          </cell>
        </row>
        <row r="700">
          <cell r="A700" t="str">
            <v>Отходы дробленки и сечки гречневой</v>
          </cell>
          <cell r="B700" t="str">
            <v>111 112 02 08 99 5</v>
          </cell>
        </row>
        <row r="701">
          <cell r="A701" t="str">
            <v>Отходы дробленки и сечки зерновых культур</v>
          </cell>
          <cell r="B701" t="str">
            <v>111 112 00 08 00 0</v>
          </cell>
        </row>
        <row r="702">
          <cell r="A702" t="str">
            <v>Отходы дробленки и сечки овсяной</v>
          </cell>
          <cell r="B702" t="str">
            <v>111 112 01 08 99 5</v>
          </cell>
        </row>
        <row r="703">
          <cell r="A703" t="str">
            <v>Отходы дробленки и сечки просяной</v>
          </cell>
          <cell r="B703" t="str">
            <v>111 112 04 08 99 5</v>
          </cell>
        </row>
        <row r="704">
          <cell r="A704" t="str">
            <v>Отходы дробленки и сечки рисовой</v>
          </cell>
          <cell r="B704" t="str">
            <v>111 112 03 08 99 5</v>
          </cell>
        </row>
        <row r="705">
          <cell r="A705" t="str">
            <v>Отходы дробленки и сечки ячменной</v>
          </cell>
          <cell r="B705" t="str">
            <v>111 112 05 08 99 5</v>
          </cell>
        </row>
        <row r="706">
          <cell r="A706" t="str">
            <v>Отходы крахмальной патоки</v>
          </cell>
          <cell r="B706" t="str">
            <v>111 317 00 00 99 5</v>
          </cell>
        </row>
        <row r="707">
          <cell r="A707" t="str">
            <v>Отходы мучки гречневой</v>
          </cell>
          <cell r="B707" t="str">
            <v>111 111 02 11 99 5</v>
          </cell>
        </row>
        <row r="708">
          <cell r="A708" t="str">
            <v>Отходы мучки овсяной</v>
          </cell>
          <cell r="B708" t="str">
            <v>111 111 01 11 99 5</v>
          </cell>
        </row>
        <row r="709">
          <cell r="A709" t="str">
            <v>Отходы мучки просяной</v>
          </cell>
          <cell r="B709" t="str">
            <v>111 111 04 11 99 5</v>
          </cell>
        </row>
        <row r="710">
          <cell r="A710" t="str">
            <v>Отходы мучки рисовой</v>
          </cell>
          <cell r="B710" t="str">
            <v>111 111 03 11 99 5</v>
          </cell>
        </row>
        <row r="711">
          <cell r="A711" t="str">
            <v>Отходы мучки ячменной</v>
          </cell>
          <cell r="B711" t="str">
            <v>111 111 05 11 99 5</v>
          </cell>
        </row>
        <row r="712">
          <cell r="A712" t="str">
            <v>Отходы мякины</v>
          </cell>
          <cell r="B712" t="str">
            <v>111 105 00 01 99 5</v>
          </cell>
        </row>
        <row r="713">
          <cell r="A713" t="str">
            <v>Отходы от зачистки сыра</v>
          </cell>
          <cell r="B713" t="str">
            <v>111 000 00 00 00 4</v>
          </cell>
        </row>
        <row r="714">
          <cell r="A714" t="str">
            <v>Отходы от механической очистки зерна (зерновые отходы)</v>
          </cell>
          <cell r="B714" t="str">
            <v>111 102 00 08 99 5</v>
          </cell>
        </row>
        <row r="715">
          <cell r="A715" t="str">
            <v>Отходы от переработки зерновых культур</v>
          </cell>
          <cell r="B715" t="str">
            <v>111 100 00 00 00 0</v>
          </cell>
        </row>
        <row r="716">
          <cell r="A716" t="str">
            <v>Отходы от переработки овощей и фруктов</v>
          </cell>
          <cell r="B716" t="str">
            <v>111 300 00 00 00 0</v>
          </cell>
        </row>
        <row r="717">
          <cell r="A717" t="str">
            <v>Отходы отрубей и высевок (пшеничных и ржаных)</v>
          </cell>
          <cell r="B717" t="str">
            <v>111 113 00 08 99 5</v>
          </cell>
        </row>
        <row r="718">
          <cell r="A718" t="str">
            <v>Отходы пивоваренного, спиртового и ликероводочного производства</v>
          </cell>
          <cell r="B718" t="str">
            <v>111 400 00 00 00 0</v>
          </cell>
        </row>
        <row r="719">
          <cell r="A719" t="str">
            <v>Отходы пищевые и мусор с судов</v>
          </cell>
          <cell r="B719" t="str">
            <v>111 000 00 00 00 4</v>
          </cell>
        </row>
        <row r="720">
          <cell r="A720" t="str">
            <v>Отходы производства молочных продуктов (кроме сыра)</v>
          </cell>
          <cell r="B720" t="str">
            <v>111 000 00 00 00 4</v>
          </cell>
        </row>
        <row r="721">
          <cell r="A721" t="str">
            <v>Отходы производства пищевого концентрата (сухие)</v>
          </cell>
          <cell r="B721" t="str">
            <v>111 000 00 00 00 4</v>
          </cell>
        </row>
        <row r="722">
          <cell r="A722" t="str">
            <v>Отходы растениеводства, парникового хозяйства</v>
          </cell>
          <cell r="B722" t="str">
            <v>111 200 00 00 00 0</v>
          </cell>
        </row>
        <row r="723">
          <cell r="A723" t="str">
            <v>Отходы рыбопродуктов</v>
          </cell>
          <cell r="B723" t="str">
            <v>111 000 00 00 00 4</v>
          </cell>
        </row>
        <row r="724">
          <cell r="A724" t="str">
            <v>Отходы теста</v>
          </cell>
          <cell r="B724" t="str">
            <v>111 131 00 00 99 5</v>
          </cell>
        </row>
        <row r="725">
          <cell r="A725" t="str">
            <v>Отходы тростника при выращивании грибов</v>
          </cell>
          <cell r="B725" t="str">
            <v>111 203 00 01 99 5</v>
          </cell>
        </row>
        <row r="726">
          <cell r="A726" t="str">
            <v>Очистки морковные</v>
          </cell>
          <cell r="B726" t="str">
            <v>111 303 01 01 99 5</v>
          </cell>
        </row>
        <row r="727">
          <cell r="A727" t="str">
            <v>Очистки овощного сырья</v>
          </cell>
          <cell r="B727" t="str">
            <v>111 303 00 01 99 5</v>
          </cell>
        </row>
        <row r="728">
          <cell r="A728" t="str">
            <v>Пищевые кости</v>
          </cell>
          <cell r="B728" t="str">
            <v>111 000 00 00 00 4</v>
          </cell>
        </row>
        <row r="729">
          <cell r="A729" t="str">
            <v>Пищевые отходы столовой</v>
          </cell>
          <cell r="B729" t="str">
            <v>111 000 00 00 00 4</v>
          </cell>
        </row>
        <row r="730">
          <cell r="A730" t="str">
            <v>Продукты питания с истекшим сроком годности</v>
          </cell>
          <cell r="B730" t="str">
            <v>111 000 00 00 00 4</v>
          </cell>
        </row>
        <row r="731">
          <cell r="A731" t="str">
            <v>Прочие отходы производства и потребления пищевых продуктов</v>
          </cell>
          <cell r="B731" t="str">
            <v>111 000 00 00 00 4</v>
          </cell>
        </row>
        <row r="732">
          <cell r="A732" t="str">
            <v>Пыль дрожжевая, в т. ч. от газоочистных установок</v>
          </cell>
          <cell r="B732" t="str">
            <v>111 000 00 00 00 4</v>
          </cell>
        </row>
        <row r="733">
          <cell r="A733" t="str">
            <v>Пыль зерновая</v>
          </cell>
          <cell r="B733" t="str">
            <v>111 101 00 11 99 5</v>
          </cell>
        </row>
        <row r="734">
          <cell r="A734" t="str">
            <v>Пыль солодовая</v>
          </cell>
          <cell r="B734" t="str">
            <v>111 402 00 11 99 4</v>
          </cell>
        </row>
        <row r="735">
          <cell r="A735" t="str">
            <v>Свекловичные хвосты</v>
          </cell>
          <cell r="B735" t="str">
            <v>111 301 01 01 99 5</v>
          </cell>
        </row>
        <row r="736">
          <cell r="A736" t="str">
            <v>Солодовые ростки</v>
          </cell>
          <cell r="B736" t="str">
            <v>111 401 00 01 99 5</v>
          </cell>
        </row>
        <row r="737">
          <cell r="A737" t="str">
            <v>Сыворотка молочная</v>
          </cell>
          <cell r="B737" t="str">
            <v>111 000 00 00 00 4</v>
          </cell>
        </row>
        <row r="738">
          <cell r="A738" t="str">
            <v>Технологические потери муки пшеничной</v>
          </cell>
          <cell r="B738" t="str">
            <v>111 111 06 11 99 5</v>
          </cell>
        </row>
        <row r="739">
          <cell r="A739" t="str">
            <v>Технологические потери муки ржаной</v>
          </cell>
          <cell r="B739" t="str">
            <v>111 111 07 11 99 5</v>
          </cell>
        </row>
        <row r="740">
          <cell r="A740" t="str">
            <v>Технологические потери муки, мучки (сметки)</v>
          </cell>
          <cell r="B740" t="str">
            <v>111 111 00 11 00 0</v>
          </cell>
        </row>
        <row r="741">
          <cell r="A741" t="str">
            <v>Хлебная крошка</v>
          </cell>
          <cell r="B741" t="str">
            <v>111 132 00 01 99 5</v>
          </cell>
        </row>
        <row r="742">
          <cell r="A742" t="str">
            <v>Шкурки и семена томатные</v>
          </cell>
          <cell r="B742" t="str">
            <v>111 304 01 03 99 5</v>
          </cell>
        </row>
        <row r="743">
          <cell r="A743" t="str">
            <v>Шлам и остатки производства крахмала</v>
          </cell>
          <cell r="B743" t="str">
            <v>111 000 00 00 00 4</v>
          </cell>
        </row>
        <row r="744">
          <cell r="A744" t="str">
            <v>Шлам пищевого производства</v>
          </cell>
          <cell r="B744" t="str">
            <v>111 000 00 00 00 4</v>
          </cell>
        </row>
        <row r="745">
          <cell r="A745" t="str">
            <v>Отходы производства растительных и животных жиров и восков</v>
          </cell>
          <cell r="B745" t="str">
            <v xml:space="preserve">123 000 00 00 00 0   </v>
          </cell>
        </row>
        <row r="746">
          <cell r="A746" t="str">
            <v>Воски</v>
          </cell>
          <cell r="B746" t="str">
            <v>123 000 00 00 00 4</v>
          </cell>
        </row>
        <row r="747">
          <cell r="A747" t="str">
            <v>Жиры (например, горелые масла)</v>
          </cell>
          <cell r="B747" t="str">
            <v>123 000 00 00 00 4</v>
          </cell>
        </row>
        <row r="748">
          <cell r="A748" t="str">
            <v>Остатки вытяжки</v>
          </cell>
          <cell r="B748" t="str">
            <v>123 000 00 00 00 4</v>
          </cell>
        </row>
        <row r="749">
          <cell r="A749" t="str">
            <v>Остатки жирных кислот</v>
          </cell>
          <cell r="B749" t="str">
            <v>123 000 00 00 00 4</v>
          </cell>
        </row>
        <row r="750">
          <cell r="A750" t="str">
            <v>Отходы животных восков</v>
          </cell>
          <cell r="B750" t="str">
            <v>123 002 00 00 99 5</v>
          </cell>
        </row>
        <row r="751">
          <cell r="A751" t="str">
            <v>Отходы животных жиров</v>
          </cell>
          <cell r="B751" t="str">
            <v>123 004 00 00 00 4</v>
          </cell>
        </row>
        <row r="752">
          <cell r="A752" t="str">
            <v>Отходы растительных восков</v>
          </cell>
          <cell r="B752" t="str">
            <v>123 001 00 00 99 5</v>
          </cell>
        </row>
        <row r="753">
          <cell r="A753" t="str">
            <v>Отходы растительных жиров</v>
          </cell>
          <cell r="B753" t="str">
            <v>123 003 00 00 00 4</v>
          </cell>
        </row>
        <row r="754">
          <cell r="A754" t="str">
            <v>Отходы шквары</v>
          </cell>
          <cell r="B754" t="str">
            <v>123 005 00 01 00 4</v>
          </cell>
        </row>
        <row r="755">
          <cell r="A755" t="str">
            <v>Прочие отходы производства и потребления растительных и животных жиров и восков</v>
          </cell>
          <cell r="B755" t="str">
            <v>123 000 00 00 00 4</v>
          </cell>
        </row>
        <row r="756">
          <cell r="A756" t="str">
            <v>Отходы производства растительных и животных масел</v>
          </cell>
          <cell r="B756" t="str">
            <v xml:space="preserve">121 000 00 00 00 0   </v>
          </cell>
        </row>
        <row r="757">
          <cell r="A757" t="str">
            <v>Жмых подсолнечный</v>
          </cell>
          <cell r="B757" t="str">
            <v>121 003 01 01 99 5</v>
          </cell>
        </row>
        <row r="758">
          <cell r="A758" t="str">
            <v>Лузга подсолнечная</v>
          </cell>
          <cell r="B758" t="str">
            <v>121 002 00 08 99 5</v>
          </cell>
        </row>
        <row r="759">
          <cell r="A759" t="str">
            <v>Масла растительные, прогорклые</v>
          </cell>
          <cell r="B759" t="str">
            <v>121 000 00 00 00 4</v>
          </cell>
        </row>
        <row r="760">
          <cell r="A760" t="str">
            <v>Отходы жмыха и шрота</v>
          </cell>
          <cell r="B760" t="str">
            <v>121 003 00 01 00 0</v>
          </cell>
        </row>
        <row r="761">
          <cell r="A761" t="str">
            <v>Отходы масличных семян</v>
          </cell>
          <cell r="B761" t="str">
            <v>121 001 00 08 99 5</v>
          </cell>
        </row>
        <row r="762">
          <cell r="A762" t="str">
            <v>Прочие отходы производства и потребления растительных и животных масел</v>
          </cell>
          <cell r="B762" t="str">
            <v>121 000 00 00 00 4</v>
          </cell>
        </row>
        <row r="763">
          <cell r="A763" t="str">
            <v>Соапсток</v>
          </cell>
          <cell r="B763" t="str">
            <v>121 000 00 00 00 4</v>
          </cell>
        </row>
        <row r="764">
          <cell r="A764" t="str">
            <v>Отходы производства целлюлозы</v>
          </cell>
          <cell r="B764" t="str">
            <v xml:space="preserve">181 000 00 00 00 0   </v>
          </cell>
        </row>
        <row r="765">
          <cell r="A765" t="str">
            <v>Лигносульфонаты</v>
          </cell>
          <cell r="B765" t="str">
            <v>181 000 00 00 00 4</v>
          </cell>
        </row>
        <row r="766">
          <cell r="A766" t="str">
            <v>Остатки от процесса восстановления химикалиев целлюлозного производства</v>
          </cell>
          <cell r="B766" t="str">
            <v>181 000 00 00 00 3</v>
          </cell>
        </row>
        <row r="767">
          <cell r="A767" t="str">
            <v>Остатки от целлюлозного производства</v>
          </cell>
          <cell r="B767" t="str">
            <v>181 000 00 00 00 3</v>
          </cell>
        </row>
        <row r="768">
          <cell r="A768" t="str">
            <v>Прочие отходы производства целлюлозы</v>
          </cell>
          <cell r="B768" t="str">
            <v>181 000 00 00 00 4</v>
          </cell>
        </row>
        <row r="769">
          <cell r="A769" t="str">
            <v>Отходы резины, включая старые шины</v>
          </cell>
          <cell r="B769" t="str">
            <v xml:space="preserve">575 000 00 00 00 0   </v>
          </cell>
        </row>
        <row r="770">
          <cell r="A770" t="str">
            <v>Герметики твердые</v>
          </cell>
          <cell r="B770" t="str">
            <v>575 000 00 00 00 4</v>
          </cell>
        </row>
        <row r="771">
          <cell r="A771" t="str">
            <v>Камеры пневматические отработанные</v>
          </cell>
          <cell r="B771" t="str">
            <v>575 002 01 13 00 4</v>
          </cell>
        </row>
        <row r="772">
          <cell r="A772" t="str">
            <v>Обрезки резины</v>
          </cell>
          <cell r="B772" t="str">
            <v>575 001 02 01 00 5</v>
          </cell>
        </row>
        <row r="773">
          <cell r="A773" t="str">
            <v>Отходы гранулированной резины</v>
          </cell>
          <cell r="B773" t="str">
            <v>575 001 03 09 00 5</v>
          </cell>
        </row>
        <row r="774">
          <cell r="A774" t="str">
            <v>Отходы пленки (накипи) латекса</v>
          </cell>
          <cell r="B774" t="str">
            <v>575 005 00 01 00 5</v>
          </cell>
        </row>
        <row r="775">
          <cell r="A775" t="str">
            <v>Отходы резины смешанные</v>
          </cell>
          <cell r="B775" t="str">
            <v>575 000 00 00 00 4</v>
          </cell>
        </row>
        <row r="776">
          <cell r="A776" t="str">
            <v>Покрышки отработанные</v>
          </cell>
          <cell r="B776" t="str">
            <v>575 002 02 13 00 4</v>
          </cell>
        </row>
        <row r="777">
          <cell r="A777" t="str">
            <v>Покрышки с металлическим кордом отработанные</v>
          </cell>
          <cell r="B777" t="str">
            <v>575 002 04 13 00 4</v>
          </cell>
        </row>
        <row r="778">
          <cell r="A778" t="str">
            <v>Покрышки с тканевым кордом отработанные</v>
          </cell>
          <cell r="B778" t="str">
            <v>575 002 03 13 00 4</v>
          </cell>
        </row>
        <row r="779">
          <cell r="A779" t="str">
            <v>Пыль (мука) резиновая</v>
          </cell>
          <cell r="B779" t="str">
            <v>575 001 05 11 00 4</v>
          </cell>
        </row>
        <row r="780">
          <cell r="A780" t="str">
            <v>Резина невулканизированная</v>
          </cell>
          <cell r="B780" t="str">
            <v>575 000 00 00 00 4</v>
          </cell>
        </row>
        <row r="781">
          <cell r="A781" t="str">
            <v>Резиноасбестовые отходы (в том числе изделия отработанные и брак)</v>
          </cell>
          <cell r="B781" t="str">
            <v>575 003 00 01 00 4</v>
          </cell>
        </row>
        <row r="782">
          <cell r="A782" t="str">
            <v>Резиновая крошка, резиновый скрап</v>
          </cell>
          <cell r="B782" t="str">
            <v>575 001 04 01 00 5</v>
          </cell>
        </row>
        <row r="783">
          <cell r="A783" t="str">
            <v>Резиновая пыль, резиновая мука</v>
          </cell>
          <cell r="B783" t="str">
            <v>575 000 00 00 00 4</v>
          </cell>
        </row>
        <row r="784">
          <cell r="A784" t="str">
            <v>Резиновые изделия незагрязненные, потерявшие потребительские свойства</v>
          </cell>
          <cell r="B784" t="str">
            <v>575 001 01 13 00 5</v>
          </cell>
        </row>
        <row r="785">
          <cell r="A785" t="str">
            <v>Резиногканевые изделия</v>
          </cell>
          <cell r="B785" t="str">
            <v>575 000 00 00 00 4</v>
          </cell>
        </row>
        <row r="786">
          <cell r="A786" t="str">
            <v>Резинометаллические изделия, отработанные</v>
          </cell>
          <cell r="B786" t="str">
            <v>575 004 02 13 00 5</v>
          </cell>
        </row>
        <row r="787">
          <cell r="A787" t="str">
            <v>Резинометаллические отходы</v>
          </cell>
          <cell r="B787" t="str">
            <v>575 004 01 01 00 5</v>
          </cell>
        </row>
        <row r="788">
          <cell r="A788" t="str">
            <v>Резинометаллические отходы (в том числе изделия отработанные и брак)</v>
          </cell>
          <cell r="B788" t="str">
            <v>575 004 00 01 00 0</v>
          </cell>
        </row>
        <row r="789">
          <cell r="A789" t="str">
            <v>Твердые отходы резины</v>
          </cell>
          <cell r="B789" t="str">
            <v>575 001 00 01 00 0</v>
          </cell>
        </row>
        <row r="790">
          <cell r="A790" t="str">
            <v>Шины пневматические отработанные</v>
          </cell>
          <cell r="B790" t="str">
            <v>575 002 00 13 00 4</v>
          </cell>
        </row>
        <row r="791">
          <cell r="A791" t="str">
            <v>Отходы солей</v>
          </cell>
          <cell r="B791" t="str">
            <v xml:space="preserve">513 000 00 00 00 0   </v>
          </cell>
        </row>
        <row r="792">
          <cell r="A792" t="str">
            <v>Алюминия сульфат</v>
          </cell>
          <cell r="B792" t="str">
            <v>513 000 00 00 00 4</v>
          </cell>
        </row>
        <row r="793">
          <cell r="A793" t="str">
            <v>Аммония хлорид</v>
          </cell>
          <cell r="B793" t="str">
            <v>513 000 00 00 00 4</v>
          </cell>
        </row>
        <row r="794">
          <cell r="A794" t="str">
            <v>Железа сульфат</v>
          </cell>
          <cell r="B794" t="str">
            <v>513 000 00 00 00 4</v>
          </cell>
        </row>
        <row r="795">
          <cell r="A795" t="str">
            <v>Железа хлорид</v>
          </cell>
          <cell r="B795" t="str">
            <v>513 000 00 00 00 4</v>
          </cell>
        </row>
        <row r="796">
          <cell r="A796" t="str">
            <v>Калия карбонат</v>
          </cell>
          <cell r="B796" t="str">
            <v>513 000 00 00 00 4</v>
          </cell>
        </row>
        <row r="797">
          <cell r="A797" t="str">
            <v>Калия хлорид</v>
          </cell>
          <cell r="B797" t="str">
            <v>513 000 00 00 00 4</v>
          </cell>
        </row>
        <row r="798">
          <cell r="A798" t="str">
            <v>Кальция карбонат</v>
          </cell>
          <cell r="B798" t="str">
            <v>513 000 00 00 00 4</v>
          </cell>
        </row>
        <row r="799">
          <cell r="A799" t="str">
            <v>Кальция сульфат</v>
          </cell>
          <cell r="B799" t="str">
            <v>513 000 00 00 00 4</v>
          </cell>
        </row>
        <row r="800">
          <cell r="A800" t="str">
            <v>Кальция хлорид</v>
          </cell>
          <cell r="B800" t="str">
            <v>513 000 00 00 00 4</v>
          </cell>
        </row>
        <row r="801">
          <cell r="A801" t="str">
            <v>Концентраты солей, цианидосодержащие</v>
          </cell>
          <cell r="B801" t="str">
            <v>513 000 00 00 00 1</v>
          </cell>
        </row>
        <row r="802">
          <cell r="A802" t="str">
            <v>Магния карбонат</v>
          </cell>
          <cell r="B802" t="str">
            <v>513 000 00 00 00 4</v>
          </cell>
        </row>
        <row r="803">
          <cell r="A803" t="str">
            <v>Магния сульфат</v>
          </cell>
          <cell r="B803" t="str">
            <v>513 000 00 00 00 4</v>
          </cell>
        </row>
        <row r="804">
          <cell r="A804" t="str">
            <v>Магния хлорид</v>
          </cell>
          <cell r="B804" t="str">
            <v>513 000 00 00 00 4</v>
          </cell>
        </row>
        <row r="805">
          <cell r="A805" t="str">
            <v>Меди хлорид</v>
          </cell>
          <cell r="B805" t="str">
            <v>513 000 00 00 00 3</v>
          </cell>
        </row>
        <row r="806">
          <cell r="A806" t="str">
            <v>Натрия бромид</v>
          </cell>
          <cell r="B806" t="str">
            <v>513 000 00 00 00 4</v>
          </cell>
        </row>
        <row r="807">
          <cell r="A807" t="str">
            <v>Натрия и калия фосфаты</v>
          </cell>
          <cell r="B807" t="str">
            <v>513 000 00 00 00 4</v>
          </cell>
        </row>
        <row r="808">
          <cell r="A808" t="str">
            <v>Натрия карбонат</v>
          </cell>
          <cell r="B808" t="str">
            <v>513 000 00 00 00 4</v>
          </cell>
        </row>
        <row r="809">
          <cell r="A809" t="str">
            <v>Натрия сульфат</v>
          </cell>
          <cell r="B809" t="str">
            <v>513 000 00 00 00 4</v>
          </cell>
        </row>
        <row r="810">
          <cell r="A810" t="str">
            <v>Натрия сульфит</v>
          </cell>
          <cell r="B810" t="str">
            <v>513 000 00 00 00 4</v>
          </cell>
        </row>
        <row r="811">
          <cell r="A811" t="str">
            <v>Натрия хлорид</v>
          </cell>
          <cell r="B811" t="str">
            <v>513 000 00 00 00 4</v>
          </cell>
        </row>
        <row r="812">
          <cell r="A812" t="str">
            <v>Остатки удобрений</v>
          </cell>
          <cell r="B812" t="str">
            <v>513 000 00 00 00 4</v>
          </cell>
        </row>
        <row r="813">
          <cell r="A813" t="str">
            <v>Отходы оксида хрома шестивалентного</v>
          </cell>
          <cell r="B813" t="str">
            <v>513 006 00 00 01 1</v>
          </cell>
        </row>
        <row r="814">
          <cell r="A814" t="str">
            <v>Отходы оксидов ванадия</v>
          </cell>
          <cell r="B814" t="str">
            <v>513 011 00 00 01 1</v>
          </cell>
        </row>
        <row r="815">
          <cell r="A815" t="str">
            <v>Отходы соляных ванн</v>
          </cell>
          <cell r="B815" t="str">
            <v>513 000 00 00 00 3</v>
          </cell>
        </row>
        <row r="816">
          <cell r="A816" t="str">
            <v>Прочие соли и водные концентраты солей</v>
          </cell>
          <cell r="B816" t="str">
            <v>513 000 00 00 00 2</v>
          </cell>
        </row>
        <row r="817">
          <cell r="A817" t="str">
            <v>Прочие соли мышьяка</v>
          </cell>
          <cell r="B817" t="str">
            <v>513 000 00 00 00 2</v>
          </cell>
        </row>
        <row r="818">
          <cell r="A818" t="str">
            <v>Пульпы и промывочные воды с солями металлов</v>
          </cell>
          <cell r="B818" t="str">
            <v>513 000 00 00 00 2</v>
          </cell>
        </row>
        <row r="819">
          <cell r="A819" t="str">
            <v>Пульпы и промывочные воды цианидосодержащие</v>
          </cell>
          <cell r="B819" t="str">
            <v>513 000 00 00 00 1</v>
          </cell>
        </row>
        <row r="820">
          <cell r="A820" t="str">
            <v>Растворы солей для удаления ржавчины отработанные</v>
          </cell>
          <cell r="B820" t="str">
            <v>513 000 00 00 00 2</v>
          </cell>
        </row>
        <row r="821">
          <cell r="A821" t="str">
            <v>Соли бария, водорастворимые</v>
          </cell>
          <cell r="B821" t="str">
            <v>513 000 00 00 00 2</v>
          </cell>
        </row>
        <row r="822">
          <cell r="A822" t="str">
            <v>Соли ванадия</v>
          </cell>
          <cell r="B822" t="str">
            <v>513 000 00 00 00 2</v>
          </cell>
        </row>
        <row r="823">
          <cell r="A823" t="str">
            <v>Соли и концентраты солей с содержанием цианидов</v>
          </cell>
          <cell r="B823" t="str">
            <v>513 000 00 00 00 4</v>
          </cell>
        </row>
        <row r="824">
          <cell r="A824" t="str">
            <v>Соли и концентраты солей, содержащие шестивалентный хром</v>
          </cell>
          <cell r="B824" t="str">
            <v>513 000 00 00 00 1</v>
          </cell>
        </row>
        <row r="825">
          <cell r="A825" t="str">
            <v>Соли меди, кроме хлорида меди</v>
          </cell>
          <cell r="B825" t="str">
            <v>513 000 00 00 00 3</v>
          </cell>
        </row>
        <row r="826">
          <cell r="A826" t="str">
            <v>Соли пропиточные</v>
          </cell>
          <cell r="B826" t="str">
            <v>513 000 00 00 00 3</v>
          </cell>
        </row>
        <row r="827">
          <cell r="A827" t="str">
            <v>Соли ртутьсодержащие</v>
          </cell>
          <cell r="B827" t="str">
            <v>513 000 00 00 00 1</v>
          </cell>
        </row>
        <row r="828">
          <cell r="A828" t="str">
            <v>Соли свинца</v>
          </cell>
          <cell r="B828" t="str">
            <v>513 000 00 00 00 2</v>
          </cell>
        </row>
        <row r="829">
          <cell r="A829" t="str">
            <v>Соли, содержащие нитраты</v>
          </cell>
          <cell r="B829" t="str">
            <v>513 000 00 00 00 4</v>
          </cell>
        </row>
        <row r="830">
          <cell r="A830" t="str">
            <v>Соли, содержащие нитриты</v>
          </cell>
          <cell r="B830" t="str">
            <v>513 000 00 00 00 3</v>
          </cell>
        </row>
        <row r="831">
          <cell r="A831" t="str">
            <v>Сульфиды тяжелых металлов</v>
          </cell>
          <cell r="B831" t="str">
            <v>513 000 00 00 00 3</v>
          </cell>
        </row>
        <row r="832">
          <cell r="A832" t="str">
            <v>Сульфиды щелочных и щелочноземельных металлов</v>
          </cell>
          <cell r="B832" t="str">
            <v>513 000 00 00 00 4</v>
          </cell>
        </row>
        <row r="833">
          <cell r="A833" t="str">
            <v>Фосфиты</v>
          </cell>
          <cell r="B833" t="str">
            <v>513 000 00 00 00 4</v>
          </cell>
        </row>
        <row r="834">
          <cell r="A834" t="str">
            <v>Фосфогипс</v>
          </cell>
          <cell r="B834" t="str">
            <v>513 000 00 00 00 4</v>
          </cell>
        </row>
        <row r="835">
          <cell r="A835" t="str">
            <v>Фторогипс</v>
          </cell>
          <cell r="B835" t="str">
            <v>513 000 00 00 00 4</v>
          </cell>
        </row>
        <row r="836">
          <cell r="A836" t="str">
            <v>Хлорная известь</v>
          </cell>
          <cell r="B836" t="str">
            <v>513 000 00 00 00 4</v>
          </cell>
        </row>
        <row r="837">
          <cell r="A837" t="str">
            <v>Отходы средств обработки и защиты растений от вредителей</v>
          </cell>
          <cell r="B837" t="str">
            <v xml:space="preserve">531 000 00 00 00 0   </v>
          </cell>
        </row>
        <row r="838">
          <cell r="A838" t="str">
            <v>Консерванты дерева галогенизированные</v>
          </cell>
          <cell r="B838" t="str">
            <v>531 000 00 00 00 2</v>
          </cell>
        </row>
        <row r="839">
          <cell r="A839" t="str">
            <v>Консерванты дерева металлоогрганическио</v>
          </cell>
          <cell r="B839" t="str">
            <v>531 000 00 00 00 3</v>
          </cell>
        </row>
        <row r="840">
          <cell r="A840" t="str">
            <v>Консерванты дерева негалогснизированные</v>
          </cell>
          <cell r="B840" t="str">
            <v>531 000 00 00 00 3</v>
          </cell>
        </row>
        <row r="841">
          <cell r="A841" t="str">
            <v>Отходы производства консервантов дерева</v>
          </cell>
          <cell r="B841" t="str">
            <v>531 000 00 00 00 3</v>
          </cell>
        </row>
        <row r="842">
          <cell r="A842" t="str">
            <v>Отходы производства пестицидов</v>
          </cell>
          <cell r="B842" t="str">
            <v>531 000 00 00 00 1</v>
          </cell>
        </row>
        <row r="843">
          <cell r="A843" t="str">
            <v>Пестициды и биоциды, не содержащие металлы</v>
          </cell>
          <cell r="B843" t="str">
            <v>531 000 00 00 00 1</v>
          </cell>
        </row>
        <row r="844">
          <cell r="A844" t="str">
            <v>Пестициды и биоциды, содержащие металлы</v>
          </cell>
          <cell r="B844" t="str">
            <v>531 000 00 00 00 1</v>
          </cell>
        </row>
        <row r="845">
          <cell r="A845" t="str">
            <v>Противопожарные пропиточные материалы и их остатки</v>
          </cell>
          <cell r="B845" t="str">
            <v>531 000 00 00 00 3</v>
          </cell>
        </row>
        <row r="846">
          <cell r="A846" t="str">
            <v>Прочие средства обработки и защиты растений и древесины</v>
          </cell>
          <cell r="B846" t="str">
            <v>531 000 00 00 00 3</v>
          </cell>
        </row>
        <row r="847">
          <cell r="A847" t="str">
            <v>Отходы топлива, синтетических и минеральных масел</v>
          </cell>
          <cell r="B847" t="str">
            <v xml:space="preserve">541 000 00 00 00 0   </v>
          </cell>
        </row>
        <row r="848">
          <cell r="A848" t="str">
            <v>Жидкость тормозная</v>
          </cell>
          <cell r="B848" t="str">
            <v>541 000 00 00 00 2</v>
          </cell>
        </row>
        <row r="849">
          <cell r="A849" t="str">
            <v>Масла авиационные отработанные</v>
          </cell>
          <cell r="B849" t="str">
            <v>541 002 04 02 03 3</v>
          </cell>
        </row>
        <row r="850">
          <cell r="A850" t="str">
            <v>Масла автомобильные отработанные</v>
          </cell>
          <cell r="B850" t="str">
            <v>541 002 02 02 03 3</v>
          </cell>
        </row>
        <row r="851">
          <cell r="A851" t="str">
            <v>Масла гидравлические отработанные, не содержащие галогены</v>
          </cell>
          <cell r="B851" t="str">
            <v>541 002 13 02 03 3</v>
          </cell>
        </row>
        <row r="852">
          <cell r="A852" t="str">
            <v>Масла гидравлические отработанные, содержащие галогены</v>
          </cell>
          <cell r="B852" t="str">
            <v>541 002 14 02 07 2</v>
          </cell>
        </row>
        <row r="853">
          <cell r="A853" t="str">
            <v>Масла дизельные отработанные</v>
          </cell>
          <cell r="B853" t="str">
            <v>541 002 03 02 03 3</v>
          </cell>
        </row>
        <row r="854">
          <cell r="A854" t="str">
            <v>Масла индустриальные отработанные</v>
          </cell>
          <cell r="B854" t="str">
            <v>541 002 05 02 03 3</v>
          </cell>
        </row>
        <row r="855">
          <cell r="A855" t="str">
            <v>Масла кислотосодержащие</v>
          </cell>
          <cell r="B855" t="str">
            <v>541 000 00 00 00 2</v>
          </cell>
        </row>
        <row r="856">
          <cell r="A856" t="str">
            <v>Масла компрессорные отработанные</v>
          </cell>
          <cell r="B856" t="str">
            <v>541 002 11 02 03 3</v>
          </cell>
        </row>
        <row r="857">
          <cell r="A857" t="str">
            <v>Масла моторные отработанные</v>
          </cell>
          <cell r="B857" t="str">
            <v>541 002 01 02 03 3</v>
          </cell>
        </row>
        <row r="858">
          <cell r="A858" t="str">
            <v>Масла промывочные, в т.ч. загрязненные окалиной и шлаком</v>
          </cell>
          <cell r="B858" t="str">
            <v>541 000 00 00 00 2</v>
          </cell>
        </row>
        <row r="859">
          <cell r="A859" t="str">
            <v>Масла специальные индустриальные</v>
          </cell>
          <cell r="B859" t="str">
            <v>541 000 00 00 00 2</v>
          </cell>
        </row>
        <row r="860">
          <cell r="A860" t="str">
            <v>Масла трансмиссионные отработанные</v>
          </cell>
          <cell r="B860" t="str">
            <v>541 002 06 02 03 3</v>
          </cell>
        </row>
        <row r="861">
          <cell r="A861" t="str">
            <v>Масла трансформаторные и теплонесущие отработанные, содержащие галогены</v>
          </cell>
          <cell r="B861" t="str">
            <v>541 002 09 02 07 2</v>
          </cell>
        </row>
        <row r="862">
          <cell r="A862" t="str">
            <v>Масла трансформаторные отработанные, не содержащие галогены, полихлорированные дифенилы и терфенилы</v>
          </cell>
          <cell r="B862" t="str">
            <v>541 002 07 02 03 3</v>
          </cell>
        </row>
        <row r="863">
          <cell r="A863" t="str">
            <v>Масла трансформаторные отработанные, содержащие полихлорированные дифенилы и терфенилы</v>
          </cell>
          <cell r="B863" t="str">
            <v>541 002 08 02 07 1</v>
          </cell>
        </row>
        <row r="864">
          <cell r="A864" t="str">
            <v>Масла турбинные отработанные</v>
          </cell>
          <cell r="B864" t="str">
            <v>541 002 12 02 03 3</v>
          </cell>
        </row>
        <row r="865">
          <cell r="A865" t="str">
            <v>Масло компрессорное, отработанное</v>
          </cell>
          <cell r="B865" t="str">
            <v>541 000 00 00 00 2</v>
          </cell>
        </row>
        <row r="866">
          <cell r="A866" t="str">
            <v>Масло турбинное, отработанное</v>
          </cell>
          <cell r="B866" t="str">
            <v>541 000 00 00 00 2</v>
          </cell>
        </row>
        <row r="867">
          <cell r="A867" t="str">
            <v>Остатки авиационных масел, потерявших потребительские свойства</v>
          </cell>
          <cell r="B867" t="str">
            <v>541 003 04 02 03 3</v>
          </cell>
        </row>
        <row r="868">
          <cell r="A868" t="str">
            <v>Остатки автомобильных масел, потерявших потребительские свойства</v>
          </cell>
          <cell r="B868" t="str">
            <v>541 003 02 02 03 3</v>
          </cell>
        </row>
        <row r="869">
          <cell r="A869" t="str">
            <v>Остатки гидравлических масел, не содержащих галогены и потерявших потребительские свойства</v>
          </cell>
          <cell r="B869" t="str">
            <v>541 003 13 02 03 3</v>
          </cell>
        </row>
        <row r="870">
          <cell r="A870" t="str">
            <v>Остатки гидравлических масел, содержащих галогены и потерявших потребительские свойства</v>
          </cell>
          <cell r="B870" t="str">
            <v>541 003 14 02 07 2</v>
          </cell>
        </row>
        <row r="871">
          <cell r="A871" t="str">
            <v>Остатки дизельного топлива, потерявшего потребительские свойства</v>
          </cell>
          <cell r="B871" t="str">
            <v>541 011 00 02 03 3</v>
          </cell>
        </row>
        <row r="872">
          <cell r="A872" t="str">
            <v>Остатки дизельных масел, потерявших потребительские свойства</v>
          </cell>
          <cell r="B872" t="str">
            <v>541 003 03 02 03 3</v>
          </cell>
        </row>
        <row r="873">
          <cell r="A873" t="str">
            <v>Остатки индустриальных масел, потерявших потребительские свойства</v>
          </cell>
          <cell r="B873" t="str">
            <v>541 003 05 02 03 3</v>
          </cell>
        </row>
        <row r="874">
          <cell r="A874" t="str">
            <v>Остатки компрессорных масел, потерявших потребительские свойства</v>
          </cell>
          <cell r="B874" t="str">
            <v>541 003 11 02 03 3</v>
          </cell>
        </row>
        <row r="875">
          <cell r="A875" t="str">
            <v>Остатки моторных масел, потерявших потребительские свойства</v>
          </cell>
          <cell r="B875" t="str">
            <v>541 003 01 02 03 3</v>
          </cell>
        </row>
        <row r="876">
          <cell r="A876" t="str">
            <v>Остатки прочих масел, содержащих полихлорированные дифенилы и терфенилы и потерявших потребительские свойства</v>
          </cell>
          <cell r="B876" t="str">
            <v>541 003 10 02 07 1</v>
          </cell>
        </row>
        <row r="877">
          <cell r="A877" t="str">
            <v>Остатки силиконовых масел, потерявших потребительские свойства,</v>
          </cell>
          <cell r="B877" t="str">
            <v>541 003 21 02 03 3</v>
          </cell>
        </row>
        <row r="878">
          <cell r="A878" t="str">
            <v>Остатки смазочно-охлаждающих масел для механической обработки, потерявших потребительские свойства</v>
          </cell>
          <cell r="B878" t="str">
            <v>541 003 15 02 03 3</v>
          </cell>
        </row>
        <row r="879">
          <cell r="A879" t="str">
            <v>Остатки трансмиссионных масел, потерявших потребительские свойства</v>
          </cell>
          <cell r="B879" t="str">
            <v>541 003 06 02 03 3</v>
          </cell>
        </row>
        <row r="880">
          <cell r="A880" t="str">
            <v>Остатки трансформаторных масел, не содержащих галогены, полихлорированные дифенилы и терфенилы и потерявших потребительские свойства</v>
          </cell>
          <cell r="B880" t="str">
            <v>541 003 07 02 03 3</v>
          </cell>
        </row>
        <row r="881">
          <cell r="A881" t="str">
            <v>Остатки трансформаторных масел, содержащих галогены и потерявших потребительские свойства</v>
          </cell>
          <cell r="B881" t="str">
            <v>541 003 09 02 07 2</v>
          </cell>
        </row>
        <row r="882">
          <cell r="A882" t="str">
            <v>Остатки трансформаторных масел, содержащих полихлорированные дифенилы и терфенилы и потерявших потребительские свойства</v>
          </cell>
          <cell r="B882" t="str">
            <v>541 003 08 02 07 1</v>
          </cell>
        </row>
        <row r="883">
          <cell r="A883" t="str">
            <v>Остатки турбинных масел, потерявших потребительские свойства</v>
          </cell>
          <cell r="B883" t="str">
            <v>541 003 12 02 03 3</v>
          </cell>
        </row>
        <row r="884">
          <cell r="A884" t="str">
            <v>Прочие масла, содержащие полихлорированные дифенилы и терфенилы, отработанные</v>
          </cell>
          <cell r="B884" t="str">
            <v>541 002 10 02 07 1</v>
          </cell>
        </row>
        <row r="885">
          <cell r="A885" t="str">
            <v>Прочие отходы топлива синтетических и минеральных масел</v>
          </cell>
          <cell r="B885" t="str">
            <v>541 000 00 00 00 2</v>
          </cell>
        </row>
        <row r="886">
          <cell r="A886" t="str">
            <v>Силиконовые масла, отработанные</v>
          </cell>
          <cell r="B886" t="str">
            <v>541 002 21 02 03 3</v>
          </cell>
        </row>
        <row r="887">
          <cell r="A887" t="str">
            <v>Синтетические и минеральные масла отработанные</v>
          </cell>
          <cell r="B887" t="str">
            <v>541 002 00 02 00 0</v>
          </cell>
        </row>
        <row r="888">
          <cell r="A888" t="str">
            <v>Синтетические и минеральные масла, потерявшие потребительские свойства</v>
          </cell>
          <cell r="B888" t="str">
            <v>541 003 00 00 03 0</v>
          </cell>
        </row>
        <row r="889">
          <cell r="A889" t="str">
            <v>Смазочно-охлаждающие масла для механической обработки отработанные</v>
          </cell>
          <cell r="B889" t="str">
            <v>541 003 15 02 03 3</v>
          </cell>
        </row>
        <row r="890">
          <cell r="A890" t="str">
            <v>Топливо и мазуты с температурой вспышки более 61 "С</v>
          </cell>
          <cell r="B890" t="str">
            <v>541 000 00 00 00 2</v>
          </cell>
        </row>
        <row r="891">
          <cell r="A891" t="str">
            <v>Топливо с температурой вспышки менее 61 "С</v>
          </cell>
          <cell r="B891" t="str">
            <v>541 000 00 00 00 2</v>
          </cell>
        </row>
        <row r="892">
          <cell r="A892" t="str">
            <v>Отходы убоя скота и птицы</v>
          </cell>
          <cell r="B892" t="str">
            <v xml:space="preserve">131 000 00 00 00 0   </v>
          </cell>
        </row>
        <row r="893">
          <cell r="A893" t="str">
            <v>Жир технический</v>
          </cell>
          <cell r="B893" t="str">
            <v>132 000 00 00 00 4</v>
          </cell>
        </row>
        <row r="894">
          <cell r="A894" t="str">
            <v>Кости</v>
          </cell>
          <cell r="B894" t="str">
            <v>132 000 00 00 00 4</v>
          </cell>
        </row>
        <row r="895">
          <cell r="A895" t="str">
            <v>Кровь техническая</v>
          </cell>
          <cell r="B895" t="str">
            <v>132 000 00 00 00 4</v>
          </cell>
        </row>
        <row r="896">
          <cell r="A896" t="str">
            <v>Навоз</v>
          </cell>
          <cell r="B896" t="str">
            <v>131 004 00 00 00 0</v>
          </cell>
        </row>
        <row r="897">
          <cell r="A897" t="str">
            <v>Навоз конский перепревший</v>
          </cell>
          <cell r="B897" t="str">
            <v>131 004 05 01 00 5</v>
          </cell>
        </row>
        <row r="898">
          <cell r="A898" t="str">
            <v>Навоз конский свежий</v>
          </cell>
          <cell r="B898" t="str">
            <v>131 004 05 03 00 4</v>
          </cell>
        </row>
        <row r="899">
          <cell r="A899" t="str">
            <v>Навоз от звероводческих хозяйств перепревший</v>
          </cell>
          <cell r="B899" t="str">
            <v>131 004 06 01 00 5</v>
          </cell>
        </row>
        <row r="900">
          <cell r="A900" t="str">
            <v>Навоз от звероводческих хозяйств свежий</v>
          </cell>
          <cell r="B900" t="str">
            <v>131 004 06 03 00 4</v>
          </cell>
        </row>
        <row r="901">
          <cell r="A901" t="str">
            <v>Навоз от крупного рогатого скота перепревший</v>
          </cell>
          <cell r="B901" t="str">
            <v>131 004 01 01 00 5</v>
          </cell>
        </row>
        <row r="902">
          <cell r="A902" t="str">
            <v>Навоз от крупного рогатого скота свежий</v>
          </cell>
          <cell r="B902" t="str">
            <v>131 004 01 03 00 4</v>
          </cell>
        </row>
        <row r="903">
          <cell r="A903" t="str">
            <v>Навоз от мелкого рогатого скота перепревший</v>
          </cell>
          <cell r="B903" t="str">
            <v>131 004 03 01 00 5</v>
          </cell>
        </row>
        <row r="904">
          <cell r="A904" t="str">
            <v>Навоз от мелкого рогатого скота свежий</v>
          </cell>
          <cell r="B904" t="str">
            <v>131 004 03 01 00 4</v>
          </cell>
        </row>
        <row r="905">
          <cell r="A905" t="str">
            <v>Навоз от свиней перепревший</v>
          </cell>
          <cell r="B905" t="str">
            <v>131 004 02 01 00 4</v>
          </cell>
        </row>
        <row r="906">
          <cell r="A906" t="str">
            <v>Навоз от свиней свежий</v>
          </cell>
          <cell r="B906" t="str">
            <v>131 004 02 03 01 3</v>
          </cell>
        </row>
        <row r="907">
          <cell r="A907" t="str">
            <v>Отходы тканей птицы</v>
          </cell>
          <cell r="B907" t="str">
            <v>132 000 00 00 00 4</v>
          </cell>
        </row>
        <row r="908">
          <cell r="A908" t="str">
            <v>Отходы тканей скота</v>
          </cell>
          <cell r="B908" t="str">
            <v>132 000 00 00 00 4</v>
          </cell>
        </row>
        <row r="909">
          <cell r="A909" t="str">
            <v>Помет куриный перепревший</v>
          </cell>
          <cell r="B909" t="str">
            <v>131 001 01 01 00 4</v>
          </cell>
        </row>
        <row r="910">
          <cell r="A910" t="str">
            <v>Помет куриный свежий</v>
          </cell>
          <cell r="B910" t="str">
            <v>131 001 01 03 01 3</v>
          </cell>
        </row>
        <row r="911">
          <cell r="A911" t="str">
            <v>Помет птичий</v>
          </cell>
          <cell r="B911" t="str">
            <v>131 001 00 00 00 0</v>
          </cell>
        </row>
        <row r="912">
          <cell r="A912" t="str">
            <v>Помет утиный, гусиный перепревший</v>
          </cell>
          <cell r="B912" t="str">
            <v>131 001 02 01 00 4</v>
          </cell>
        </row>
        <row r="913">
          <cell r="A913" t="str">
            <v>Помет утиный, гусиный свежий</v>
          </cell>
          <cell r="B913" t="str">
            <v>131 001 02 03 01 3</v>
          </cell>
        </row>
        <row r="914">
          <cell r="A914" t="str">
            <v>Прочие отходы убоя скота и птицы</v>
          </cell>
          <cell r="B914" t="str">
            <v>132 000 00 00 00 4</v>
          </cell>
        </row>
        <row r="915">
          <cell r="A915" t="str">
            <v>Отходы упакованных газов</v>
          </cell>
          <cell r="B915" t="str">
            <v xml:space="preserve">598 000 00 00 00 0   </v>
          </cell>
        </row>
        <row r="916">
          <cell r="A916" t="str">
            <v>Отходы упакованных газов (прочие отходы)</v>
          </cell>
          <cell r="B916" t="str">
            <v>598 000 00 00 00 4</v>
          </cell>
        </row>
        <row r="917">
          <cell r="A917" t="str">
            <v>Отходы фармацевтической продукции, ее производства и приготовления</v>
          </cell>
          <cell r="B917" t="str">
            <v xml:space="preserve">535 000 00 00 00 0   </v>
          </cell>
        </row>
        <row r="918">
          <cell r="A918" t="str">
            <v>Вакцины активные</v>
          </cell>
          <cell r="B918" t="str">
            <v>561 000 00 00 00 4</v>
          </cell>
        </row>
        <row r="919">
          <cell r="A919" t="str">
            <v>Выжимки из лекарственных растений</v>
          </cell>
          <cell r="B919" t="str">
            <v>561 000 00 00 00 4</v>
          </cell>
        </row>
        <row r="920">
          <cell r="A920" t="str">
            <v>Грибковые мицелии</v>
          </cell>
          <cell r="B920" t="str">
            <v>561 000 00 00 00 4</v>
          </cell>
        </row>
        <row r="921">
          <cell r="A921" t="str">
            <v>Дезинфицирующие и антисептические средства</v>
          </cell>
          <cell r="B921" t="str">
            <v>561 000 00 00 00 3</v>
          </cell>
        </row>
        <row r="922">
          <cell r="A922" t="str">
            <v>Медикаменты просроченные, с содержанием тяжелых металлов, противораковые препараты</v>
          </cell>
          <cell r="B922" t="str">
            <v>561 000 00 00 00 3</v>
          </cell>
        </row>
        <row r="923">
          <cell r="A923" t="str">
            <v>Медикаменты, не заражающие воду, без цитостатических средств</v>
          </cell>
          <cell r="B923" t="str">
            <v>561 000 00 00 00 4</v>
          </cell>
        </row>
        <row r="924">
          <cell r="A924" t="str">
            <v>Отходы производства медикаментов</v>
          </cell>
          <cell r="B924" t="str">
            <v>561 000 00 00 00 3</v>
          </cell>
        </row>
        <row r="925">
          <cell r="A925" t="str">
            <v>Отходы протеина</v>
          </cell>
          <cell r="B925" t="str">
            <v>561 000 00 00 00 4</v>
          </cell>
        </row>
        <row r="926">
          <cell r="A926" t="str">
            <v>Отходы фармацевтической продукции, ее производства и приготовления (прочие отходы)</v>
          </cell>
          <cell r="B926" t="str">
            <v>535 000 00 00 00 4</v>
          </cell>
        </row>
        <row r="927">
          <cell r="A927" t="str">
            <v>Прочие огходы фармацевтической продукции</v>
          </cell>
          <cell r="B927" t="str">
            <v>561 000 00 00 00 3</v>
          </cell>
        </row>
        <row r="928">
          <cell r="A928" t="str">
            <v>Отходы чистящих и моющих средств</v>
          </cell>
          <cell r="B928" t="str">
            <v xml:space="preserve">594 000 00 00 00 0   </v>
          </cell>
        </row>
        <row r="929">
          <cell r="A929" t="str">
            <v>Отходы чистящих и моющих средств (прочие отходы)</v>
          </cell>
          <cell r="B929" t="str">
            <v>594 000 00 00 00 4</v>
          </cell>
        </row>
        <row r="930">
          <cell r="A930" t="str">
            <v>Отходы шкур и мехов</v>
          </cell>
          <cell r="B930" t="str">
            <v xml:space="preserve">141 000 00 00 00 0   </v>
          </cell>
        </row>
        <row r="931">
          <cell r="A931" t="str">
            <v>Мездра</v>
          </cell>
          <cell r="B931" t="str">
            <v>141 001 00 00 00 4</v>
          </cell>
        </row>
        <row r="932">
          <cell r="A932" t="str">
            <v>Меха и шкуры</v>
          </cell>
          <cell r="B932" t="str">
            <v>141 000 00 00 00 4</v>
          </cell>
        </row>
        <row r="933">
          <cell r="A933" t="str">
            <v>Отходы шерсти включая войлок</v>
          </cell>
          <cell r="B933" t="str">
            <v>141 000 00 00 00 4</v>
          </cell>
        </row>
        <row r="934">
          <cell r="A934" t="str">
            <v>Прочие отходы шкур и мехов</v>
          </cell>
          <cell r="B934" t="str">
            <v>141 000 00 00 00 4</v>
          </cell>
        </row>
        <row r="935">
          <cell r="A935" t="str">
            <v>Спилок желатиновый</v>
          </cell>
          <cell r="B935" t="str">
            <v>141 000 00 00 00 4</v>
          </cell>
        </row>
        <row r="936">
          <cell r="A936" t="str">
            <v>Спилок желатиновый при обработке шкур</v>
          </cell>
          <cell r="B936" t="str">
            <v>141 003 00 01 00 4</v>
          </cell>
        </row>
        <row r="937">
          <cell r="A937" t="str">
            <v>Спилок сырой</v>
          </cell>
          <cell r="B937" t="str">
            <v>141 000 00 00 00 4</v>
          </cell>
        </row>
        <row r="938">
          <cell r="A938" t="str">
            <v>Спилок сырой при обработке шкур</v>
          </cell>
          <cell r="B938" t="str">
            <v>141 002 00 01 00 4</v>
          </cell>
        </row>
        <row r="939">
          <cell r="A939" t="str">
            <v>Шкуры необработанные некондиционные, а также их остатки и обрезки</v>
          </cell>
          <cell r="B939" t="str">
            <v>141 004 00 01 00 5</v>
          </cell>
        </row>
        <row r="940">
          <cell r="A940" t="str">
            <v>Отходы щелочей</v>
          </cell>
          <cell r="B940" t="str">
            <v xml:space="preserve">524 000 00 00 00 0   </v>
          </cell>
        </row>
        <row r="941">
          <cell r="A941" t="str">
            <v>Отходы гидроксида калия с рН = 10,1 – 11,5</v>
          </cell>
          <cell r="B941" t="str">
            <v>524 002 02 02 01 3</v>
          </cell>
        </row>
        <row r="942">
          <cell r="A942" t="str">
            <v>Отходы гидроксида калия с рН = 9,0 – 10,0</v>
          </cell>
          <cell r="B942" t="str">
            <v>524 002 02 02 01 4</v>
          </cell>
        </row>
        <row r="943">
          <cell r="A943" t="str">
            <v>Отходы гидроксида калия с рН &gt; 11,5</v>
          </cell>
          <cell r="B943" t="str">
            <v>524 002 02 02 01 2</v>
          </cell>
        </row>
        <row r="944">
          <cell r="A944" t="str">
            <v>Отходы гидроксида натрия с рН = 10,1 – 11,5</v>
          </cell>
          <cell r="B944" t="str">
            <v>524 002 01 02 01 3</v>
          </cell>
        </row>
        <row r="945">
          <cell r="A945" t="str">
            <v>Отходы гидроксида натрия с рН = 9,0 – 10,0</v>
          </cell>
          <cell r="B945" t="str">
            <v>524 002 01 02 01 4</v>
          </cell>
        </row>
        <row r="946">
          <cell r="A946" t="str">
            <v>Отходы гидроксида натрия с рН &gt; 11,5</v>
          </cell>
          <cell r="B946" t="str">
            <v>524 002 01 02 01 2</v>
          </cell>
        </row>
        <row r="947">
          <cell r="A947" t="str">
            <v>Отходы щелочей (прочие отходы)</v>
          </cell>
          <cell r="B947" t="str">
            <v>524 000 00 00 00 4</v>
          </cell>
        </row>
        <row r="948">
          <cell r="A948" t="str">
            <v>Отходы щелочей и их смесей</v>
          </cell>
          <cell r="B948" t="str">
            <v>524 002 00 02 01 0</v>
          </cell>
        </row>
        <row r="949">
          <cell r="A949" t="str">
            <v>Щелочи аккумуляторные отработанные</v>
          </cell>
          <cell r="B949" t="str">
            <v>524 001 00 00 01 2</v>
          </cell>
        </row>
        <row r="950">
          <cell r="A950" t="str">
            <v>Отходы электрические и электронные отработанные и брак</v>
          </cell>
          <cell r="B950" t="str">
            <v xml:space="preserve">923 000 00 00 00 0   </v>
          </cell>
        </row>
        <row r="951">
          <cell r="A951" t="str">
            <v>Кабель медно-жильный освинцованный, потерявший потребительские свойства</v>
          </cell>
          <cell r="B951" t="str">
            <v>923 603 00 13 01 2</v>
          </cell>
        </row>
        <row r="952">
          <cell r="A952" t="str">
            <v>Отходы изолированных проводов и кабелей</v>
          </cell>
          <cell r="B952" t="str">
            <v>923 600 00 13 00 5</v>
          </cell>
        </row>
        <row r="953">
          <cell r="A953" t="str">
            <v>Отходы электрические и электронные отработанные и брак (прочие отходы)</v>
          </cell>
          <cell r="B953" t="str">
            <v>923 000 00 00 00 4</v>
          </cell>
        </row>
        <row r="954">
          <cell r="A954" t="str">
            <v>Провод медный эмалированный, потерявший потребительские свойства</v>
          </cell>
          <cell r="B954" t="str">
            <v>923 601 00 13 00 5</v>
          </cell>
        </row>
        <row r="955">
          <cell r="A955" t="str">
            <v>Провод медный, покрытый никелем, незагрязненный, потерявший потребительские свойства</v>
          </cell>
          <cell r="B955" t="str">
            <v>923 602 00 01 01 3</v>
          </cell>
        </row>
        <row r="956">
          <cell r="A956" t="str">
            <v>Электрические лампы накаливания отработанные и брак</v>
          </cell>
          <cell r="B956" t="str">
            <v>923 101 00 01 99 5</v>
          </cell>
        </row>
        <row r="957">
          <cell r="A957" t="str">
            <v>Отходы эмульсий и смесей нефтепродуктов</v>
          </cell>
          <cell r="B957" t="str">
            <v xml:space="preserve">543 000 00 00 00 0   </v>
          </cell>
        </row>
        <row r="958">
          <cell r="A958" t="str">
            <v>Жидкости синтетические, охлаждающие</v>
          </cell>
          <cell r="B958" t="str">
            <v>544 000 00 00 00 3</v>
          </cell>
        </row>
        <row r="959">
          <cell r="A959" t="str">
            <v>Масла хонинговые</v>
          </cell>
          <cell r="B959" t="str">
            <v>544 000 00 00 00 2</v>
          </cell>
        </row>
        <row r="960">
          <cell r="A960" t="str">
            <v>Отходы эмульсий и смесей нефтепродуктов (прочие отходы)</v>
          </cell>
          <cell r="B960" t="str">
            <v>543 000 00 00 00 4</v>
          </cell>
        </row>
        <row r="961">
          <cell r="A961" t="str">
            <v>Эмульсии битумов, водосодержащие</v>
          </cell>
          <cell r="B961" t="str">
            <v>544 000 00 00 00 4</v>
          </cell>
        </row>
        <row r="962">
          <cell r="A962" t="str">
            <v>Эмульсии и эмульсионные смеси для мехобработки, включая СОЖ</v>
          </cell>
          <cell r="B962" t="str">
            <v>544 000 00 00 00 2</v>
          </cell>
        </row>
        <row r="963">
          <cell r="A963" t="str">
            <v>Эмульсии парафина</v>
          </cell>
          <cell r="B963" t="str">
            <v>544 000 00 00 00 4</v>
          </cell>
        </row>
        <row r="964">
          <cell r="A964" t="str">
            <v>Отходы, содержащие металлоорганические соединения, не вошедшие в другие пункты</v>
          </cell>
          <cell r="B964" t="str">
            <v xml:space="preserve">592 000 00 00 00 0   </v>
          </cell>
        </row>
        <row r="965">
          <cell r="A965" t="str">
            <v>Отходы, содержащие металлоорганические соединения, не вошедшие в другие пункты (прочие отходы)</v>
          </cell>
          <cell r="B965" t="str">
            <v>592 000 00 00 00 4</v>
          </cell>
        </row>
        <row r="966">
          <cell r="A966" t="str">
            <v>Шлам, содержащий тетраэтилсвинец (антидетонационные присадки)</v>
          </cell>
          <cell r="B966" t="str">
            <v>592 005 00 04 01 1</v>
          </cell>
        </row>
        <row r="967">
          <cell r="A967" t="str">
            <v>Печной бой, металлургический и литейный щебень, брак</v>
          </cell>
          <cell r="B967" t="str">
            <v xml:space="preserve">311 000 00 00 00 0   </v>
          </cell>
        </row>
        <row r="968">
          <cell r="A968" t="str">
            <v>Бой каменного литья</v>
          </cell>
          <cell r="B968" t="str">
            <v>311 000 00 00 00 4</v>
          </cell>
        </row>
        <row r="969">
          <cell r="A969" t="str">
            <v>Бой керамический</v>
          </cell>
          <cell r="B969" t="str">
            <v>311 000 00 00 00 4</v>
          </cell>
        </row>
        <row r="970">
          <cell r="A970" t="str">
            <v>Бой неиспользованных кварцевых тиглей</v>
          </cell>
          <cell r="B970" t="str">
            <v>311 002 00 01 99 5</v>
          </cell>
        </row>
        <row r="971">
          <cell r="A971" t="str">
            <v>Бой от печей металлургических процессов</v>
          </cell>
          <cell r="B971" t="str">
            <v>311 100 00 01 00 0</v>
          </cell>
        </row>
        <row r="972">
          <cell r="A972" t="str">
            <v>Бой отработанной футеровки алюминиевого производства</v>
          </cell>
          <cell r="B972" t="str">
            <v>311 102 00 01 00 0</v>
          </cell>
        </row>
        <row r="973">
          <cell r="A973" t="str">
            <v>Кирпичная футеровка алюминиевых электролизеров отработанная</v>
          </cell>
          <cell r="B973" t="str">
            <v>311 102 04 01 00 4</v>
          </cell>
        </row>
        <row r="974">
          <cell r="A974" t="str">
            <v>Куски битума</v>
          </cell>
          <cell r="B974" t="str">
            <v>311 000 00 00 00 4</v>
          </cell>
        </row>
        <row r="975">
          <cell r="A975" t="str">
            <v>Отходы перлита</v>
          </cell>
          <cell r="B975" t="str">
            <v>311 000 00 00 00 4</v>
          </cell>
        </row>
        <row r="976">
          <cell r="A976" t="str">
            <v>Отходы строительных конструкций</v>
          </cell>
          <cell r="B976" t="str">
            <v>311 000 00 00 00 4</v>
          </cell>
        </row>
        <row r="977">
          <cell r="A977" t="str">
            <v>Прочие бой, сколы, кусковые отходы минеральных строительных материалов, стекла и керамики</v>
          </cell>
          <cell r="B977" t="str">
            <v>311 000 00 00 00 4</v>
          </cell>
        </row>
        <row r="978">
          <cell r="A978" t="str">
            <v>Силикатные и кварцевые отходы с производственно- специфическими примесями, в основном неорганическими</v>
          </cell>
          <cell r="B978" t="str">
            <v>311 000 00 00 00 4</v>
          </cell>
        </row>
        <row r="979">
          <cell r="A979" t="str">
            <v>Силикащые и кварцевые отходы с производственно- специфическими примесями, в основном органическими</v>
          </cell>
          <cell r="B979" t="str">
            <v>311 000 00 00 00 3</v>
          </cell>
        </row>
        <row r="980">
          <cell r="A980" t="str">
            <v>Скол дорожного покрытия</v>
          </cell>
          <cell r="B980" t="str">
            <v>311 000 00 00 00 4</v>
          </cell>
        </row>
        <row r="981">
          <cell r="A981" t="str">
            <v>Стекло и стеклобой бесцветный, незагрязненный</v>
          </cell>
          <cell r="B981" t="str">
            <v>311 000 00 00 00 5</v>
          </cell>
        </row>
        <row r="982">
          <cell r="A982" t="str">
            <v>Стекло и стеклобой окрашенный, незагрязненный</v>
          </cell>
          <cell r="B982" t="str">
            <v>311 000 00 00 00 5</v>
          </cell>
        </row>
        <row r="983">
          <cell r="A983" t="str">
            <v>Стеклобой загрязненный</v>
          </cell>
          <cell r="B983" t="str">
            <v>311 000 00 00 00 4</v>
          </cell>
        </row>
        <row r="984">
          <cell r="A984" t="str">
            <v>Стеклобой листовой</v>
          </cell>
          <cell r="B984" t="str">
            <v>311 000 00 00 00 4</v>
          </cell>
        </row>
        <row r="985">
          <cell r="A985" t="str">
            <v>Стеклянные и керамические электро-, радио-, теледетали (электро-, радиолампы, кинескопы и т д.)</v>
          </cell>
          <cell r="B985" t="str">
            <v>311 000 00 00 00 4</v>
          </cell>
        </row>
        <row r="986">
          <cell r="A986" t="str">
            <v>Футеровка миксеров алюминиевого производства отработанная</v>
          </cell>
          <cell r="B986" t="str">
            <v>311 102 01 01 00 4</v>
          </cell>
        </row>
        <row r="987">
          <cell r="A987" t="str">
            <v>Футеровка пламенных печей и печей переплава алюминиевого производства отработанная</v>
          </cell>
          <cell r="B987" t="str">
            <v>311 102 02 01 00 4</v>
          </cell>
        </row>
        <row r="988">
          <cell r="A988" t="str">
            <v>Футеровка разливочных и вакуумных ковшей алюминиевого производства отработанная</v>
          </cell>
          <cell r="B988" t="str">
            <v>311 102 03 01 00 4</v>
          </cell>
        </row>
        <row r="989">
          <cell r="A989" t="str">
            <v>Щебень и песок шлаковые</v>
          </cell>
          <cell r="B989" t="str">
            <v>311 000 00 00 00 4</v>
          </cell>
        </row>
        <row r="990">
          <cell r="A990" t="str">
            <v>Щебень строительный, загрязненный</v>
          </cell>
          <cell r="B990" t="str">
            <v>311 000 00 00 00 3</v>
          </cell>
        </row>
        <row r="991">
          <cell r="A991" t="str">
            <v>Прочие коммунальные отходы</v>
          </cell>
          <cell r="B991" t="str">
            <v xml:space="preserve">990 000 00 00 00 0   </v>
          </cell>
        </row>
        <row r="992">
          <cell r="A992" t="str">
            <v>Отходы крематориев</v>
          </cell>
          <cell r="B992" t="str">
            <v>900 000 00 00 00 4</v>
          </cell>
        </row>
        <row r="993">
          <cell r="A993" t="str">
            <v>Прочие бытовые отходы</v>
          </cell>
          <cell r="B993" t="str">
            <v>900 000 00 00 00 4</v>
          </cell>
        </row>
        <row r="994">
          <cell r="A994" t="str">
            <v>Прочие коммунальные отходы (прочие отходы)</v>
          </cell>
          <cell r="B994" t="str">
            <v>990 000 00 00 00 4</v>
          </cell>
        </row>
        <row r="995">
          <cell r="A995" t="str">
            <v>Прочие неорганические вещества и материалы</v>
          </cell>
          <cell r="B995" t="str">
            <v xml:space="preserve">519 000 00 00 00 0   </v>
          </cell>
        </row>
        <row r="996">
          <cell r="A996" t="str">
            <v>Прочие вещества и материалы, загрязненные ртутью</v>
          </cell>
          <cell r="B996" t="str">
            <v>519 000 00 00 00 1</v>
          </cell>
        </row>
        <row r="997">
          <cell r="A997" t="str">
            <v>Растворы охладительные</v>
          </cell>
          <cell r="B997" t="str">
            <v>519 000 00 00 00 4</v>
          </cell>
        </row>
        <row r="998">
          <cell r="A998" t="str">
            <v>Растворы сульфидосодержащие</v>
          </cell>
          <cell r="B998" t="str">
            <v>519 000 00 00 00 4</v>
          </cell>
        </row>
        <row r="999">
          <cell r="A999" t="str">
            <v>Щелок гипохлоритный, отработанный</v>
          </cell>
          <cell r="B999" t="str">
            <v>519 000 00 00 00 4</v>
          </cell>
        </row>
        <row r="1000">
          <cell r="A1000" t="str">
            <v>Щелок отбеливающий, отработанный, не содержащий хлора</v>
          </cell>
          <cell r="B1000" t="str">
            <v>519 000 00 00 00 4</v>
          </cell>
        </row>
        <row r="1001">
          <cell r="A1001" t="str">
            <v>Щелок отбеливающий, отработанный, с содержанием хлора</v>
          </cell>
          <cell r="B1001" t="str">
            <v>519 000 00 00 00 3</v>
          </cell>
        </row>
        <row r="1002">
          <cell r="A1002" t="str">
            <v>Щелок сульфитный, отработанный</v>
          </cell>
          <cell r="B1002" t="str">
            <v>519 000 00 00 00 4</v>
          </cell>
        </row>
        <row r="1003">
          <cell r="A1003" t="str">
            <v>Прочие неорганические шламы</v>
          </cell>
          <cell r="B1003" t="str">
            <v xml:space="preserve">518 000 00 00 00 0   </v>
          </cell>
        </row>
        <row r="1004">
          <cell r="A1004" t="str">
            <v>Прочие неорганические шламы</v>
          </cell>
          <cell r="B1004" t="str">
            <v>518 000 00 00 00 4</v>
          </cell>
        </row>
        <row r="1005">
          <cell r="A1005" t="str">
            <v>Прочие шламы наполнительных, осадительных и растворительных процессов с производственно- специфическими примесями</v>
          </cell>
          <cell r="B1005" t="str">
            <v>518 000 00 00 00 3</v>
          </cell>
        </row>
        <row r="1006">
          <cell r="A1006" t="str">
            <v>Суспензии наполнительных и разделительных веществ</v>
          </cell>
          <cell r="B1006" t="str">
            <v>518 000 00 00 00 4</v>
          </cell>
        </row>
        <row r="1007">
          <cell r="A1007" t="str">
            <v>Шлам гидроксида алюминия, загрязненный</v>
          </cell>
          <cell r="B1007" t="str">
            <v>518 000 00 00 00 3</v>
          </cell>
        </row>
        <row r="1008">
          <cell r="A1008" t="str">
            <v>Шлам карбоната бария</v>
          </cell>
          <cell r="B1008" t="str">
            <v>518 000 00 00 00 4</v>
          </cell>
        </row>
        <row r="1009">
          <cell r="A1009" t="str">
            <v>Шлам оксида железа восстановительных процессов</v>
          </cell>
          <cell r="B1009" t="str">
            <v>518 000 00 00 00 4</v>
          </cell>
        </row>
        <row r="1010">
          <cell r="A1010" t="str">
            <v>Шлам оксида магния</v>
          </cell>
          <cell r="B1010" t="str">
            <v>518 000 00 00 00 4</v>
          </cell>
        </row>
        <row r="1011">
          <cell r="A1011" t="str">
            <v>Шлам оксидоалюминевый</v>
          </cell>
          <cell r="B1011" t="str">
            <v>518 000 00 00 00 4</v>
          </cell>
        </row>
        <row r="1012">
          <cell r="A1012" t="str">
            <v>Шлам сульфата бария</v>
          </cell>
          <cell r="B1012" t="str">
            <v>518 000 00 00 00 4</v>
          </cell>
        </row>
        <row r="1013">
          <cell r="A1013" t="str">
            <v>Шлам сульфата бария от хлорощелочного электролиза с содержанием ртути</v>
          </cell>
          <cell r="B1013" t="str">
            <v>518 000 00 00 00 1</v>
          </cell>
        </row>
        <row r="1014">
          <cell r="A1014" t="str">
            <v>Шлам сульфата кальция</v>
          </cell>
          <cell r="B1014" t="str">
            <v>518 000 00 00 00 4</v>
          </cell>
        </row>
        <row r="1015">
          <cell r="A1015" t="str">
            <v>Шлам фторида кальция</v>
          </cell>
          <cell r="B1015" t="str">
            <v>518 000 00 00 00 3</v>
          </cell>
        </row>
        <row r="1016">
          <cell r="A1016" t="str">
            <v>Шлам химического производства, содержащий 6-ти валентный хром</v>
          </cell>
          <cell r="B1016" t="str">
            <v>518 000 00 00 00 1</v>
          </cell>
        </row>
        <row r="1017">
          <cell r="A1017" t="str">
            <v>Прочие отходы</v>
          </cell>
          <cell r="B1017" t="str">
            <v xml:space="preserve">539 000 00 00 00 0   </v>
          </cell>
        </row>
        <row r="1018">
          <cell r="A1018" t="str">
            <v>Прочие отходы (прочие отходы)</v>
          </cell>
          <cell r="B1018" t="str">
            <v>539 000 00 00 00 4</v>
          </cell>
        </row>
        <row r="1019">
          <cell r="A1019" t="str">
            <v>Химикаты лабораторные, смешанные</v>
          </cell>
          <cell r="B1019" t="str">
            <v>970 000 00 00 00 2</v>
          </cell>
        </row>
        <row r="1020">
          <cell r="A1020" t="str">
            <v>Прочие отходы</v>
          </cell>
          <cell r="B1020" t="str">
            <v xml:space="preserve">0 000 00 00 00 0   </v>
          </cell>
        </row>
        <row r="1021">
          <cell r="A1021" t="str">
            <v>Вскрышные породы</v>
          </cell>
          <cell r="B1021" t="str">
            <v>341 000 00 00 00 4</v>
          </cell>
        </row>
        <row r="1022">
          <cell r="A1022" t="str">
            <v>Гипс от медицинских учреждений отработанный</v>
          </cell>
          <cell r="B1022" t="str">
            <v>971 000 00 00 00 3</v>
          </cell>
        </row>
        <row r="1023">
          <cell r="A1023" t="str">
            <v>Грунт, образовавшийся при проведении земельных работ, незагрязнённый опасными веществами</v>
          </cell>
          <cell r="B1023" t="str">
            <v>314 000 00 00 00 4</v>
          </cell>
        </row>
        <row r="1024">
          <cell r="A1024" t="str">
            <v>Каноли, скальпели, ланцеты и др. острые предметы от медицинских учреждений отработанные</v>
          </cell>
          <cell r="B1024" t="str">
            <v>971 000 00 00 00 3</v>
          </cell>
        </row>
        <row r="1025">
          <cell r="A1025" t="str">
            <v>Кирпичная футеровка от котельных агрегатов отработанная</v>
          </cell>
          <cell r="B1025" t="str">
            <v>311 100 00 01 00 0</v>
          </cell>
        </row>
        <row r="1026">
          <cell r="A1026" t="str">
            <v>Кормовые консервы в металлической таре просроченные</v>
          </cell>
          <cell r="B1026" t="str">
            <v>117 000 00 00 00 4</v>
          </cell>
        </row>
        <row r="1027">
          <cell r="A1027" t="str">
            <v>Кормовые консервы в стеклянной таре просроченные</v>
          </cell>
          <cell r="B1027" t="str">
            <v>117 000 00 00 00 4</v>
          </cell>
        </row>
        <row r="1028">
          <cell r="A1028" t="str">
            <v>Лом цветных металлов несортированный (в том числе незагрязнённая б/у тара и упаковка)</v>
          </cell>
          <cell r="B1028" t="str">
            <v>353 000 00 00 00 4</v>
          </cell>
        </row>
        <row r="1029">
          <cell r="A1029" t="str">
            <v>Макулатура</v>
          </cell>
          <cell r="B1029" t="str">
            <v>184 000 00 00 00 4</v>
          </cell>
        </row>
        <row r="1030">
          <cell r="A1030" t="str">
            <v>Молочные отходы от мойки оборудования</v>
          </cell>
          <cell r="B1030" t="str">
            <v>111 000 00 00 00 4</v>
          </cell>
        </row>
        <row r="1031">
          <cell r="A1031" t="str">
            <v>Мусор от учреждений и бытовых помещений предприятий (исключая крупногабаритный)</v>
          </cell>
          <cell r="B1031" t="str">
            <v>912 004 00 01 00 4</v>
          </cell>
        </row>
        <row r="1032">
          <cell r="A1032" t="str">
            <v>Остатки газоочистки цеха производства угольных электродов</v>
          </cell>
          <cell r="B1032" t="str">
            <v>549 000 00 00 00 2</v>
          </cell>
        </row>
        <row r="1033">
          <cell r="A1033" t="str">
            <v>Остатки дрожжей (исключая пивные)</v>
          </cell>
          <cell r="B1033" t="str">
            <v>114 030 00 00 00 0</v>
          </cell>
        </row>
        <row r="1034">
          <cell r="A1034" t="str">
            <v>Остатки и огарки сварочных электродов</v>
          </cell>
          <cell r="B1034" t="str">
            <v>351 000 00 00 00 4</v>
          </cell>
        </row>
        <row r="1035">
          <cell r="A1035" t="str">
            <v>Остатки от производства мясных консервов</v>
          </cell>
          <cell r="B1035" t="str">
            <v>134 008 00 00 00 5</v>
          </cell>
        </row>
        <row r="1036">
          <cell r="A1036" t="str">
            <v>Остатки пахты</v>
          </cell>
          <cell r="B1036" t="str">
            <v>111 000 00 00 00 4</v>
          </cell>
        </row>
        <row r="1037">
          <cell r="A1037" t="str">
            <v>Остатки формовочной и стержневой смеси</v>
          </cell>
          <cell r="B1037" t="str">
            <v>355 000 00 00 00 4</v>
          </cell>
        </row>
        <row r="1038">
          <cell r="A1038" t="str">
            <v>Отходы гравия</v>
          </cell>
          <cell r="B1038" t="str">
            <v>314 009 02 01 99 5</v>
          </cell>
        </row>
        <row r="1039">
          <cell r="A1039" t="str">
            <v>Отходы кишок от переработки</v>
          </cell>
          <cell r="B1039" t="str">
            <v>132 008 00 99 00 5</v>
          </cell>
        </row>
        <row r="1040">
          <cell r="A1040" t="str">
            <v>Отходы молочной сыворотки</v>
          </cell>
          <cell r="B1040" t="str">
            <v>111 000 00 00 00 4</v>
          </cell>
        </row>
        <row r="1041">
          <cell r="A1041" t="str">
            <v>Отходы обрата</v>
          </cell>
          <cell r="B1041" t="str">
            <v>111 000 00 00 00 4</v>
          </cell>
        </row>
        <row r="1042">
          <cell r="A1042" t="str">
            <v>Отходы от летней уборки улично-дорожной сети населённых пунктов с населением менее 100 тыс. человек</v>
          </cell>
          <cell r="B1042" t="str">
            <v>900 000 00 00 00 4</v>
          </cell>
        </row>
        <row r="1043">
          <cell r="A1043" t="str">
            <v>Отходы от чёрных металлов от вырубки, штамповки и резки</v>
          </cell>
          <cell r="B1043" t="str">
            <v>351 000 00 00 00 4</v>
          </cell>
        </row>
        <row r="1044">
          <cell r="A1044" t="str">
            <v>Перчатки хирургические использованные</v>
          </cell>
          <cell r="B1044" t="str">
            <v>971 000 00 00 00 3</v>
          </cell>
        </row>
        <row r="1045">
          <cell r="A1045" t="str">
            <v>Пищевые консервы в металлической таре просроченные</v>
          </cell>
          <cell r="B1045" t="str">
            <v>117 000 00 00 00 4</v>
          </cell>
        </row>
        <row r="1046">
          <cell r="A1046" t="str">
            <v>Пищевые консервы в стеклянной таре просроченные</v>
          </cell>
          <cell r="B1046" t="str">
            <v>117 000 00 00 00 4</v>
          </cell>
        </row>
        <row r="1047">
          <cell r="A1047" t="str">
            <v>Пластмассы от медицинских учреждений отработанные</v>
          </cell>
          <cell r="B1047" t="str">
            <v>971 000 00 00 00 3</v>
          </cell>
        </row>
        <row r="1048">
          <cell r="A1048" t="str">
            <v>Пыль электрофильтров производства кремния</v>
          </cell>
          <cell r="B1048" t="str">
            <v>316 060 02 04 99 5</v>
          </cell>
        </row>
        <row r="1049">
          <cell r="A1049" t="str">
            <v>Растительные отходы от газонов, цветников, древесно-кустарниковых посадок</v>
          </cell>
          <cell r="B1049" t="str">
            <v>900 000 00 00 00 4</v>
          </cell>
        </row>
        <row r="1050">
          <cell r="A1050" t="str">
            <v>Резновые изделия б/у незагрязнённые</v>
          </cell>
          <cell r="B1050" t="str">
            <v>575 001 01 13 00 5</v>
          </cell>
        </row>
        <row r="1051">
          <cell r="A1051" t="str">
            <v>Технологические потери молочного сырья</v>
          </cell>
          <cell r="B1051" t="str">
            <v>111 000 00 00 00 4</v>
          </cell>
        </row>
        <row r="1052">
          <cell r="A1052" t="str">
            <v>Технологический брак производства молочной продукции</v>
          </cell>
          <cell r="B1052" t="str">
            <v>111 000 00 00 00 4</v>
          </cell>
        </row>
        <row r="1053">
          <cell r="A1053" t="str">
            <v>Тряпьё от медицинских учреждений использованное</v>
          </cell>
          <cell r="B1053" t="str">
            <v>971 000 00 00 00 3</v>
          </cell>
        </row>
        <row r="1054">
          <cell r="A1054" t="str">
            <v>Футеровка кузнечных нагревательных печей отработанная</v>
          </cell>
          <cell r="B1054" t="str">
            <v>311 100 00 01 00 0</v>
          </cell>
        </row>
        <row r="1055">
          <cell r="A1055" t="str">
            <v>Футеровка печей производства анодной массы и печей обжига анодов отработанная</v>
          </cell>
          <cell r="B1055" t="str">
            <v>311 100 00 01 00 0</v>
          </cell>
        </row>
        <row r="1056">
          <cell r="A1056" t="str">
            <v>Шлам диоксида кремния</v>
          </cell>
          <cell r="B1056" t="str">
            <v>316 035 00 00 99 5</v>
          </cell>
        </row>
        <row r="1057">
          <cell r="A1057" t="str">
            <v>Шлам земляной, песчаный, траншейные выемки</v>
          </cell>
          <cell r="B1057" t="str">
            <v>314 000 00 00 00 4</v>
          </cell>
        </row>
        <row r="1058">
          <cell r="A1058" t="str">
            <v>Шлам нефелиновый (белитовый) глинозёмного производства</v>
          </cell>
          <cell r="B1058" t="str">
            <v>341 000 00 00 00 5</v>
          </cell>
        </row>
        <row r="1059">
          <cell r="A1059" t="str">
            <v>Шлам от шлифовальных камней</v>
          </cell>
          <cell r="B1059" t="str">
            <v>312 000 00 00 00 4</v>
          </cell>
        </row>
        <row r="1060">
          <cell r="A1060" t="str">
            <v>Шлам сепарирования творожной и подсырной сыворотки</v>
          </cell>
          <cell r="B1060" t="str">
            <v>111 000 00 00 00 4</v>
          </cell>
        </row>
        <row r="1061">
          <cell r="A1061" t="str">
            <v>Шлам угольный</v>
          </cell>
          <cell r="B1061" t="str">
            <v>549 000 00 00 00 3</v>
          </cell>
        </row>
        <row r="1062">
          <cell r="A1062" t="str">
            <v>Щебень металлургический и литейный (брак)</v>
          </cell>
          <cell r="B1062" t="str">
            <v>353 000 00 00 00 4</v>
          </cell>
        </row>
        <row r="1063">
          <cell r="A1063" t="str">
            <v>Прочие отходы веществ и материалов основного органического синтеза</v>
          </cell>
          <cell r="B1063" t="str">
            <v xml:space="preserve">529 000 00 00 00 0   </v>
          </cell>
        </row>
        <row r="1064">
          <cell r="A1064" t="str">
            <v>Изоцианаты и тиоцианаты</v>
          </cell>
          <cell r="B1064" t="str">
            <v>529 000 00 00 00 1</v>
          </cell>
        </row>
        <row r="1065">
          <cell r="A1065" t="str">
            <v>Кубовые остатки ректификации сырого бензола</v>
          </cell>
          <cell r="B1065" t="str">
            <v>529 000 00 00 00 2</v>
          </cell>
        </row>
        <row r="1066">
          <cell r="A1066" t="str">
            <v>Органические пероксиды (перекиси)</v>
          </cell>
          <cell r="B1066" t="str">
            <v>529 000 00 00 00 3</v>
          </cell>
        </row>
        <row r="1067">
          <cell r="A1067" t="str">
            <v>Осмолы отходы производства растворителей</v>
          </cell>
          <cell r="B1067" t="str">
            <v>529 000 00 00 00 3</v>
          </cell>
        </row>
        <row r="1068">
          <cell r="A1068" t="str">
            <v>Осмолы отходы производства фталевого ангидрида</v>
          </cell>
          <cell r="B1068" t="str">
            <v>529 000 00 00 00 2</v>
          </cell>
        </row>
        <row r="1069">
          <cell r="A1069" t="str">
            <v>Осмолы-отходы броморганического синтеза</v>
          </cell>
          <cell r="B1069" t="str">
            <v>529 000 00 00 00 2</v>
          </cell>
        </row>
        <row r="1070">
          <cell r="A1070" t="str">
            <v>Отходы порофоров</v>
          </cell>
          <cell r="B1070" t="str">
            <v>529 000 00 00 00 1</v>
          </cell>
        </row>
        <row r="1071">
          <cell r="A1071" t="str">
            <v>Полихлорированные бифенилы, терфенилы (ПХБ, ПХТ)</v>
          </cell>
          <cell r="B1071" t="str">
            <v>529 000 00 00 00 2</v>
          </cell>
        </row>
        <row r="1072">
          <cell r="A1072" t="str">
            <v>Прочие отходы веществ и материалов основною органического синтеза</v>
          </cell>
          <cell r="B1072" t="str">
            <v>529 000 00 00 00 2</v>
          </cell>
        </row>
        <row r="1073">
          <cell r="A1073" t="str">
            <v>Смолка кислая от очистки сырого бензола</v>
          </cell>
          <cell r="B1073" t="str">
            <v>529 000 00 00 00 2</v>
          </cell>
        </row>
        <row r="1074">
          <cell r="A1074" t="str">
            <v>Фураны и диоксины</v>
          </cell>
          <cell r="B1074" t="str">
            <v>529 000 00 00 00 1</v>
          </cell>
        </row>
        <row r="1075">
          <cell r="A1075" t="str">
            <v>Прочие отходы горнодобывающих и обогатительных производств</v>
          </cell>
          <cell r="B1075" t="str">
            <v xml:space="preserve">343 000 00 00 00 0   </v>
          </cell>
        </row>
        <row r="1076">
          <cell r="A1076" t="str">
            <v>Отходы лейцита, нефелина и нефелинового сиенита</v>
          </cell>
          <cell r="B1076" t="str">
            <v>341 000 00 00 00 5</v>
          </cell>
        </row>
        <row r="1077">
          <cell r="A1077" t="str">
            <v>Отходы обогащения апатитовых и фосфоритовых руд</v>
          </cell>
          <cell r="B1077" t="str">
            <v>341 000 00 00 00 4</v>
          </cell>
        </row>
        <row r="1078">
          <cell r="A1078" t="str">
            <v>Отходы полевого шпата</v>
          </cell>
          <cell r="B1078" t="str">
            <v>341 000 00 00 00 5</v>
          </cell>
        </row>
        <row r="1079">
          <cell r="A1079" t="str">
            <v>Отходы слюды</v>
          </cell>
          <cell r="B1079" t="str">
            <v>341 000 00 00 00 5</v>
          </cell>
        </row>
        <row r="1080">
          <cell r="A1080" t="str">
            <v>Порода углеобогащения</v>
          </cell>
          <cell r="B1080" t="str">
            <v>341 000 00 00 00 4</v>
          </cell>
        </row>
        <row r="1081">
          <cell r="A1081" t="str">
            <v>Прочие отходы горнодобывающей промышленности</v>
          </cell>
          <cell r="B1081" t="str">
            <v>341 000 00 00 00 4</v>
          </cell>
        </row>
        <row r="1082">
          <cell r="A1082" t="str">
            <v>Прочие отходы горнодобывающих и обогатительных производств (прочие отходы)</v>
          </cell>
          <cell r="B1082" t="str">
            <v>343 000 00 00 00 4</v>
          </cell>
        </row>
        <row r="1083">
          <cell r="A1083" t="str">
            <v>Прочие отходы нефтепродуктов, продуктов переработки нефти, угля и сланцев</v>
          </cell>
          <cell r="B1083" t="str">
            <v xml:space="preserve">549 000 00 00 00 0   </v>
          </cell>
        </row>
        <row r="1084">
          <cell r="A1084" t="str">
            <v>Абсорбенты масленные отработанные</v>
          </cell>
          <cell r="B1084" t="str">
            <v>549 000 00 00 00 3</v>
          </cell>
        </row>
        <row r="1085">
          <cell r="A1085" t="str">
            <v>Асфальт и битум</v>
          </cell>
          <cell r="B1085" t="str">
            <v>549 000 00 00 00 4</v>
          </cell>
        </row>
        <row r="1086">
          <cell r="A1086" t="str">
            <v>Вяжущие материалы на основе нефти, отработанные</v>
          </cell>
          <cell r="B1086" t="str">
            <v>549 000 00 00 00 2</v>
          </cell>
        </row>
        <row r="1087">
          <cell r="A1087" t="str">
            <v>Кокс нефтяной</v>
          </cell>
          <cell r="B1087" t="str">
            <v>549 000 00 00 00 4</v>
          </cell>
        </row>
        <row r="1088">
          <cell r="A1088" t="str">
            <v>Масло антраценовое</v>
          </cell>
          <cell r="B1088" t="str">
            <v>549 000 00 00 00 2</v>
          </cell>
        </row>
        <row r="1089">
          <cell r="A1089" t="str">
            <v>Обтирочный материал, загрязненный маслами (содержание масел 15 % и более)</v>
          </cell>
          <cell r="B1089" t="str">
            <v>549 027 01 01 03 3</v>
          </cell>
        </row>
        <row r="1090">
          <cell r="A1090" t="str">
            <v>Обтирочный материал, загрязненный маслами (содержание масел менее 15 %)</v>
          </cell>
          <cell r="B1090" t="str">
            <v>549 027 01 01 03 4</v>
          </cell>
        </row>
        <row r="1091">
          <cell r="A1091" t="str">
            <v>Обтирочный материал, загрязненный нефтепродуктами</v>
          </cell>
          <cell r="B1091" t="str">
            <v>549 027 00 01 03 0</v>
          </cell>
        </row>
        <row r="1092">
          <cell r="A1092" t="str">
            <v>Окалина замасленная (содержание масла 15 % и более)</v>
          </cell>
          <cell r="B1092" t="str">
            <v>549 030 01 04 03 3</v>
          </cell>
        </row>
        <row r="1093">
          <cell r="A1093" t="str">
            <v>Окалина замасленная (содержание масла менее 15 %)</v>
          </cell>
          <cell r="B1093" t="str">
            <v>549 030 01 04 03 4</v>
          </cell>
        </row>
        <row r="1094">
          <cell r="A1094" t="str">
            <v>Остатки антрацена, твердые</v>
          </cell>
          <cell r="B1094" t="str">
            <v>549 000 00 00 00 2</v>
          </cell>
        </row>
        <row r="1095">
          <cell r="A1095" t="str">
            <v>Остатки нафталиносодержащие, твердые</v>
          </cell>
          <cell r="B1095" t="str">
            <v>549 000 00 00 00 4</v>
          </cell>
        </row>
        <row r="1096">
          <cell r="A1096" t="str">
            <v>Остатки от производства гудрона, тяжелые</v>
          </cell>
          <cell r="B1096" t="str">
            <v>549 000 00 00 00 4</v>
          </cell>
        </row>
        <row r="1097">
          <cell r="A1097" t="str">
            <v>Остатки фенолсодержащие, жидкие</v>
          </cell>
          <cell r="B1097" t="str">
            <v>549 000 00 00 00 2</v>
          </cell>
        </row>
        <row r="1098">
          <cell r="A1098" t="str">
            <v>Остатки фенолсодержащие, твердые</v>
          </cell>
          <cell r="B1098" t="str">
            <v>549 000 00 00 00 2</v>
          </cell>
        </row>
        <row r="1099">
          <cell r="A1099" t="str">
            <v>Отходы битума, асфальта в твердой форме</v>
          </cell>
          <cell r="B1099" t="str">
            <v>549 012 00 01 00 4</v>
          </cell>
        </row>
        <row r="1100">
          <cell r="A1100" t="str">
            <v>Отходы масел и прочих нефтепродуктов, содержащих растворитель</v>
          </cell>
          <cell r="B1100" t="str">
            <v>549 000 00 00 00 2</v>
          </cell>
        </row>
        <row r="1101">
          <cell r="A1101" t="str">
            <v>Отходы твердых производственных материалов, загрязненные нефтяными и минеральными жировыми продуктами</v>
          </cell>
          <cell r="B1101" t="str">
            <v>549 030 00 00 00 0</v>
          </cell>
        </row>
        <row r="1102">
          <cell r="A1102" t="str">
            <v>Охлаждающие средства и теплоносители на базе нефтепродуктов</v>
          </cell>
          <cell r="B1102" t="str">
            <v>549 000 00 00 00 2</v>
          </cell>
        </row>
        <row r="1103">
          <cell r="A1103" t="str">
            <v>Пек</v>
          </cell>
          <cell r="B1103" t="str">
            <v>549 000 00 00 00 3</v>
          </cell>
        </row>
        <row r="1104">
          <cell r="A1104" t="str">
            <v>Пекодистилляты</v>
          </cell>
          <cell r="B1104" t="str">
            <v>549 000 00 00 00 2</v>
          </cell>
        </row>
        <row r="1105">
          <cell r="A1105" t="str">
            <v>Пенька промасленная (содержание масла 15 % и более)</v>
          </cell>
          <cell r="B1105" t="str">
            <v>549 030 02 01 03 3</v>
          </cell>
        </row>
        <row r="1106">
          <cell r="A1106" t="str">
            <v>Пенька промасленная (содержание масла менее 15 %)</v>
          </cell>
          <cell r="B1106" t="str">
            <v>549 030 02 01 03 4</v>
          </cell>
        </row>
        <row r="1107">
          <cell r="A1107" t="str">
            <v>Прочие шламы коксовых и газовых заводов</v>
          </cell>
          <cell r="B1107" t="str">
            <v>549 000 00 00 00 2</v>
          </cell>
        </row>
        <row r="1108">
          <cell r="A1108" t="str">
            <v>Прочие шламы нефтехимии</v>
          </cell>
          <cell r="B1108" t="str">
            <v>549 000 00 00 00 2</v>
          </cell>
        </row>
        <row r="1109">
          <cell r="A1109" t="str">
            <v>Сальниковая набивка асбесто-графитовая, промасленная (содержание масла 15 % и более)</v>
          </cell>
          <cell r="B1109" t="str">
            <v>549 030 03 01 03 3</v>
          </cell>
        </row>
        <row r="1110">
          <cell r="A1110" t="str">
            <v>Сальниковая набивка асбесто-графитовая, промасленная (содержание масла менее 15 %)</v>
          </cell>
          <cell r="B1110" t="str">
            <v>549 030 03 01 03 4</v>
          </cell>
        </row>
        <row r="1111">
          <cell r="A1111" t="str">
            <v>Смесь ароматических углеводородов, жидкая</v>
          </cell>
          <cell r="B1111" t="str">
            <v>549 000 00 00 00 2</v>
          </cell>
        </row>
        <row r="1112">
          <cell r="A1112" t="str">
            <v>Смесь ароматических углеводородов, содержащая бенчпирен жидкая</v>
          </cell>
          <cell r="B1112" t="str">
            <v>549 000 00 00 00 1</v>
          </cell>
        </row>
        <row r="1113">
          <cell r="A1113" t="str">
            <v>Смола каменноугольная</v>
          </cell>
          <cell r="B1113" t="str">
            <v>549 000 00 00 00 2</v>
          </cell>
        </row>
        <row r="1114">
          <cell r="A1114" t="str">
            <v>Смолы фенольных отстойников</v>
          </cell>
          <cell r="B1114" t="str">
            <v>549 000 00 00 00 2</v>
          </cell>
        </row>
        <row r="1115">
          <cell r="A1115" t="str">
            <v>Тара от нефтепродуктов, использованная</v>
          </cell>
          <cell r="B1115" t="str">
            <v>549 000 00 00 00 3</v>
          </cell>
        </row>
        <row r="1116">
          <cell r="A1116" t="str">
            <v>Фснольные воды</v>
          </cell>
          <cell r="B1116" t="str">
            <v>549 000 00 00 00 2</v>
          </cell>
        </row>
        <row r="1117">
          <cell r="A1117" t="str">
            <v>Фусы каменноугольные</v>
          </cell>
          <cell r="B1117" t="str">
            <v>549 000 00 00 00 3</v>
          </cell>
        </row>
        <row r="1118">
          <cell r="A1118" t="str">
            <v>Шлам меркаптансодержащий</v>
          </cell>
          <cell r="B1118" t="str">
            <v>549 000 00 00 00 2</v>
          </cell>
        </row>
        <row r="1119">
          <cell r="A1119" t="str">
            <v>Шлам фенолсодержащий</v>
          </cell>
          <cell r="B1119" t="str">
            <v>549 000 00 00 00 2</v>
          </cell>
        </row>
        <row r="1120">
          <cell r="A1120" t="str">
            <v>Шламы коксовых и газовых заводов, прочие</v>
          </cell>
          <cell r="B1120" t="str">
            <v>549 000 00 00 00 2</v>
          </cell>
        </row>
        <row r="1121">
          <cell r="A1121" t="str">
            <v>Прочие отходы производства и обработки металлов и сплавов</v>
          </cell>
          <cell r="B1121" t="str">
            <v xml:space="preserve">354 000 00 00 00 0   </v>
          </cell>
        </row>
        <row r="1122">
          <cell r="A1122" t="str">
            <v>Динас</v>
          </cell>
          <cell r="B1122" t="str">
            <v>355 000 00 00 00 4</v>
          </cell>
        </row>
        <row r="1123">
          <cell r="A1123" t="str">
            <v>Лом бронзы в кусковой форме</v>
          </cell>
          <cell r="B1123" t="str">
            <v>354 102 02 01 99 5</v>
          </cell>
        </row>
        <row r="1124">
          <cell r="A1124" t="str">
            <v>Лом бронзы несортированный</v>
          </cell>
          <cell r="B1124" t="str">
            <v>354 102 01 01 99 5</v>
          </cell>
        </row>
        <row r="1125">
          <cell r="A1125" t="str">
            <v>Лом и отходы бронзы с примесями или загрязненные</v>
          </cell>
          <cell r="B1125" t="str">
            <v>354 602 00 01 00 0</v>
          </cell>
        </row>
        <row r="1126">
          <cell r="A1126" t="str">
            <v>Лом и отходы латуни с примесями или загрязненные</v>
          </cell>
          <cell r="B1126" t="str">
            <v>354 603 00 01 00 0</v>
          </cell>
        </row>
        <row r="1127">
          <cell r="A1127" t="str">
            <v>Лом и отходы медных сплавов с примесями или загрязненные</v>
          </cell>
          <cell r="B1127" t="str">
            <v>354 601 00 01 00 0</v>
          </cell>
        </row>
        <row r="1128">
          <cell r="A1128" t="str">
            <v>Лом и отходы сплавов цветных металлов с примесями или загрязненные</v>
          </cell>
          <cell r="B1128" t="str">
            <v>354 600 00 01 00 0</v>
          </cell>
        </row>
        <row r="1129">
          <cell r="A1129" t="str">
            <v>Лом и отходы, содержащие бронзу</v>
          </cell>
          <cell r="B1129" t="str">
            <v>354 102 00 01 00 0</v>
          </cell>
        </row>
        <row r="1130">
          <cell r="A1130" t="str">
            <v>Лом и отходы, содержащие латунь</v>
          </cell>
          <cell r="B1130" t="str">
            <v>354 103 00 01 00 0</v>
          </cell>
        </row>
        <row r="1131">
          <cell r="A1131" t="str">
            <v>Лом и отходы, содержащие медные сплавы</v>
          </cell>
          <cell r="B1131" t="str">
            <v>354 101 00 01 00 0</v>
          </cell>
        </row>
        <row r="1132">
          <cell r="A1132" t="str">
            <v>Лом и отходы, содержащие сплавы цветных металлов</v>
          </cell>
          <cell r="B1132" t="str">
            <v>354 100 00 01 00 0</v>
          </cell>
        </row>
        <row r="1133">
          <cell r="A1133" t="str">
            <v>Лом латуни в кусковой форме</v>
          </cell>
          <cell r="B1133" t="str">
            <v>354 103 02 01 99 5</v>
          </cell>
        </row>
        <row r="1134">
          <cell r="A1134" t="str">
            <v>Лом латуни несортированный</v>
          </cell>
          <cell r="B1134" t="str">
            <v>354 103 01 01 99 5</v>
          </cell>
        </row>
        <row r="1135">
          <cell r="A1135" t="str">
            <v>Лом медных сплавов в кусковой форме</v>
          </cell>
          <cell r="B1135" t="str">
            <v>354 101 02 01 99 5</v>
          </cell>
        </row>
        <row r="1136">
          <cell r="A1136" t="str">
            <v>Лом медных сплавов несортированный</v>
          </cell>
          <cell r="B1136" t="str">
            <v>354 101 01 01 99 5</v>
          </cell>
        </row>
        <row r="1137">
          <cell r="A1137" t="str">
            <v>Огарки пиритовые</v>
          </cell>
          <cell r="B1137" t="str">
            <v>355 000 00 00 00 4</v>
          </cell>
        </row>
        <row r="1138">
          <cell r="A1138" t="str">
            <v>Огарки ртутного производства</v>
          </cell>
          <cell r="B1138" t="str">
            <v>355 000 00 00 00 1</v>
          </cell>
        </row>
        <row r="1139">
          <cell r="A1139" t="str">
            <v>Опилки бронзы незагрязненные</v>
          </cell>
          <cell r="B1139" t="str">
            <v>354 102 15 08 99 5</v>
          </cell>
        </row>
        <row r="1140">
          <cell r="A1140" t="str">
            <v>Опилки латуни незагрязненные</v>
          </cell>
          <cell r="B1140" t="str">
            <v>354 103 15 08 99 5</v>
          </cell>
        </row>
        <row r="1141">
          <cell r="A1141" t="str">
            <v>Опилки медных сплавов незагрязненные</v>
          </cell>
          <cell r="B1141" t="str">
            <v>354 101 15 08 99 5</v>
          </cell>
        </row>
        <row r="1142">
          <cell r="A1142" t="str">
            <v>Остатки дроби от струйной обработки металлических поверхностей</v>
          </cell>
          <cell r="B1142" t="str">
            <v>355 000 00 00 00 4</v>
          </cell>
        </row>
        <row r="1143">
          <cell r="A1143" t="str">
            <v>Отходы, содержащие бронзу (в том числе пыль бронзы), несортированные</v>
          </cell>
          <cell r="B1143" t="str">
            <v>354 102 11 01 00 4</v>
          </cell>
        </row>
        <row r="1144">
          <cell r="A1144" t="str">
            <v>Отходы, содержащие бронзу в кусковой форме</v>
          </cell>
          <cell r="B1144" t="str">
            <v>354 102 12 01 99 5</v>
          </cell>
        </row>
        <row r="1145">
          <cell r="A1145" t="str">
            <v>Отходы, содержащие латунь (в том числе пыль латуни), несортированные</v>
          </cell>
          <cell r="B1145" t="str">
            <v>354 103 11 01 00 4</v>
          </cell>
        </row>
        <row r="1146">
          <cell r="A1146" t="str">
            <v>Отходы, содержащие латунь в кусковой форме</v>
          </cell>
          <cell r="B1146" t="str">
            <v>354 103 12 01 99 5</v>
          </cell>
        </row>
        <row r="1147">
          <cell r="A1147" t="str">
            <v>Отходы, содержащие листовой прокат бронзы</v>
          </cell>
          <cell r="B1147" t="str">
            <v>354 102 14 01 99 5</v>
          </cell>
        </row>
        <row r="1148">
          <cell r="A1148" t="str">
            <v>Отходы, содержащие листовой прокат латуни</v>
          </cell>
          <cell r="B1148" t="str">
            <v>354 103 14 01 99 5</v>
          </cell>
        </row>
        <row r="1149">
          <cell r="A1149" t="str">
            <v>Отходы, содержащие листовой прокат медных сплавов</v>
          </cell>
          <cell r="B1149" t="str">
            <v>354 101 14 01 99 5</v>
          </cell>
        </row>
        <row r="1150">
          <cell r="A1150" t="str">
            <v>Отходы, содержащие медные сплавы (в том числе пыль медных сплавов), несортированные</v>
          </cell>
          <cell r="B1150" t="str">
            <v>354 101 11 01 00 4</v>
          </cell>
        </row>
        <row r="1151">
          <cell r="A1151" t="str">
            <v>Отходы, содержащие медные сплавы в кусковой форме</v>
          </cell>
          <cell r="B1151" t="str">
            <v>354 101 12 01 99 5</v>
          </cell>
        </row>
        <row r="1152">
          <cell r="A1152" t="str">
            <v>Прочие отходы производства и обработки металлов и сплавов</v>
          </cell>
          <cell r="B1152" t="str">
            <v>355 000 00 00 00 4</v>
          </cell>
        </row>
        <row r="1153">
          <cell r="A1153" t="str">
            <v>Прочие отходы производства и обработки металлов и сплавов (прочие отходы)</v>
          </cell>
          <cell r="B1153" t="str">
            <v>354 000 00 00 00 4</v>
          </cell>
        </row>
        <row r="1154">
          <cell r="A1154" t="str">
            <v>Пыль (порошок) от шлифования бронзы с содержанием металла 50 % и более</v>
          </cell>
          <cell r="B1154" t="str">
            <v>354 602 16 11 00 4</v>
          </cell>
        </row>
        <row r="1155">
          <cell r="A1155" t="str">
            <v>Пыль (порошок) от шлифования латуни с содержанием металла 50 % и более</v>
          </cell>
          <cell r="B1155" t="str">
            <v>354 603 16 11 00 4</v>
          </cell>
        </row>
        <row r="1156">
          <cell r="A1156" t="str">
            <v>Пыль (порошок) от шлифования медных сплавов с содержанием металла 50 % и более</v>
          </cell>
          <cell r="B1156" t="str">
            <v>354 601 16 11 00 4</v>
          </cell>
        </row>
        <row r="1157">
          <cell r="A1157" t="str">
            <v>Пыль бронзы незагрязненная</v>
          </cell>
          <cell r="B1157" t="str">
            <v>354 102 16 11 00 4</v>
          </cell>
        </row>
        <row r="1158">
          <cell r="A1158" t="str">
            <v>Пыль латуни незагрязненная</v>
          </cell>
          <cell r="B1158" t="str">
            <v>354 103 16 11 00 4</v>
          </cell>
        </row>
        <row r="1159">
          <cell r="A1159" t="str">
            <v>Пыль медных сплавов незагрязненная</v>
          </cell>
          <cell r="B1159" t="str">
            <v>354 101 16 11 00 4</v>
          </cell>
        </row>
        <row r="1160">
          <cell r="A1160" t="str">
            <v>Скол (отбой) от печей металлургических процессов</v>
          </cell>
          <cell r="B1160" t="str">
            <v>355 000 00 00 00 4</v>
          </cell>
        </row>
        <row r="1161">
          <cell r="A1161" t="str">
            <v>Скол (отбой) от печей металлургических процессов с производственно-специфическими примесями(фтор, цианиды)</v>
          </cell>
          <cell r="B1161" t="str">
            <v>355 000 00 00 00 1</v>
          </cell>
        </row>
        <row r="1162">
          <cell r="A1162" t="str">
            <v>Скрап бронзы незагрязненный</v>
          </cell>
          <cell r="B1162" t="str">
            <v>354 102 18 01 99 5</v>
          </cell>
        </row>
        <row r="1163">
          <cell r="A1163" t="str">
            <v>Скрап латуни незагрязненный</v>
          </cell>
          <cell r="B1163" t="str">
            <v>354 103 18 01 99 5</v>
          </cell>
        </row>
        <row r="1164">
          <cell r="A1164" t="str">
            <v>Скрап медных сплавов незагрязненный</v>
          </cell>
          <cell r="B1164" t="str">
            <v>354 101 18 01 99 5</v>
          </cell>
        </row>
        <row r="1165">
          <cell r="A1165" t="str">
            <v>Стержневая смесь отработанная</v>
          </cell>
          <cell r="B1165" t="str">
            <v>355 000 00 00 00 4</v>
          </cell>
        </row>
        <row r="1166">
          <cell r="A1166" t="str">
            <v>Стружка бронзы незагрязненная</v>
          </cell>
          <cell r="B1166" t="str">
            <v>354 102 20 01 99 5</v>
          </cell>
        </row>
        <row r="1167">
          <cell r="A1167" t="str">
            <v>Стружка латуни незагрязненная</v>
          </cell>
          <cell r="B1167" t="str">
            <v>354 103 20 01 99 5</v>
          </cell>
        </row>
        <row r="1168">
          <cell r="A1168" t="str">
            <v>Стружка медных сплавов незагрязненная</v>
          </cell>
          <cell r="B1168" t="str">
            <v>354 101 20 01 99 5</v>
          </cell>
        </row>
        <row r="1169">
          <cell r="A1169" t="str">
            <v>Формовочная глина</v>
          </cell>
          <cell r="B1169" t="str">
            <v>355 000 00 00 00 4</v>
          </cell>
        </row>
        <row r="1170">
          <cell r="A1170" t="str">
            <v>Формовочные материалы литейного производства (пески, горелая земля и пр ) отработанные</v>
          </cell>
          <cell r="B1170" t="str">
            <v>355 000 00 00 00 4</v>
          </cell>
        </row>
        <row r="1171">
          <cell r="A1171" t="str">
            <v>Шамот</v>
          </cell>
          <cell r="B1171" t="str">
            <v>355 000 00 00 00 4</v>
          </cell>
        </row>
        <row r="1172">
          <cell r="A1172" t="str">
            <v>Прочие отходы производства и потребления минеральных строительных материалов, стекла и керамики</v>
          </cell>
          <cell r="B1172" t="str">
            <v xml:space="preserve">319 000 00 00 00 0   </v>
          </cell>
        </row>
        <row r="1173">
          <cell r="A1173" t="str">
            <v>Вата минеральная</v>
          </cell>
          <cell r="B1173" t="str">
            <v>314 000 00 00 00 4</v>
          </cell>
        </row>
        <row r="1174">
          <cell r="A1174" t="str">
            <v>Осгатки песка и дроби после струйной обработки поверхностей</v>
          </cell>
          <cell r="B1174" t="str">
            <v>314 000 00 00 00 4</v>
          </cell>
        </row>
        <row r="1175">
          <cell r="A1175" t="str">
            <v>Отходы абразивных материалов, загрязненные</v>
          </cell>
          <cell r="B1175" t="str">
            <v>314 000 00 00 00 3</v>
          </cell>
        </row>
        <row r="1176">
          <cell r="A1176" t="str">
            <v>Отходы абразивных материалов, незагрязненные</v>
          </cell>
          <cell r="B1176" t="str">
            <v>314 000 00 00 00 4</v>
          </cell>
        </row>
        <row r="1177">
          <cell r="A1177" t="str">
            <v>Отходы минеральных волокон и плит</v>
          </cell>
          <cell r="B1177" t="str">
            <v>314 000 00 00 00 4</v>
          </cell>
        </row>
        <row r="1178">
          <cell r="A1178" t="str">
            <v>Отходы минеральных волокон и плит, загрязненные</v>
          </cell>
          <cell r="B1178" t="str">
            <v>314 000 00 00 00 4</v>
          </cell>
        </row>
        <row r="1179">
          <cell r="A1179" t="str">
            <v>Прочие отходы производства и погребления минеральных строительных материалов, стекла и керамики, загрязненные</v>
          </cell>
          <cell r="B1179" t="str">
            <v>314 000 00 00 00 4</v>
          </cell>
        </row>
        <row r="1180">
          <cell r="A1180" t="str">
            <v>Прочие отходы производства и потребления минеральных строительных материалов, стекла и керамики (прочие отходы)</v>
          </cell>
          <cell r="B1180" t="str">
            <v>319 000 00 00 00 4</v>
          </cell>
        </row>
        <row r="1181">
          <cell r="A1181" t="str">
            <v>Прочие отходы производства и потребления минеральных строительных материалов, стекла и керамики,незагрязненные</v>
          </cell>
          <cell r="B1181" t="str">
            <v>314 000 00 00 00 4</v>
          </cell>
        </row>
        <row r="1182">
          <cell r="A1182" t="str">
            <v>Стекловолоконное полотно</v>
          </cell>
          <cell r="B1182" t="str">
            <v>314 000 00 00 00 4</v>
          </cell>
        </row>
        <row r="1183">
          <cell r="A1183" t="str">
            <v>Стекловолоконное полотно, загрязненное</v>
          </cell>
          <cell r="B1183" t="str">
            <v>314 000 00 00 00 3</v>
          </cell>
        </row>
        <row r="1184">
          <cell r="A1184" t="str">
            <v>Прочие отходы производства и потребления полимерных материалов и резины</v>
          </cell>
          <cell r="B1184" t="str">
            <v xml:space="preserve">579 000 00 00 00 0   </v>
          </cell>
        </row>
        <row r="1185">
          <cell r="A1185" t="str">
            <v>Остатки каптакса</v>
          </cell>
          <cell r="B1185" t="str">
            <v>570 000 00 00 00 2</v>
          </cell>
        </row>
        <row r="1186">
          <cell r="A1186" t="str">
            <v>Остатки тиурамов</v>
          </cell>
          <cell r="B1186" t="str">
            <v>570 000 00 00 00 2</v>
          </cell>
        </row>
        <row r="1187">
          <cell r="A1187" t="str">
            <v>Прочие отходы производства и потребления полимерных материалов и резины (прочие отходы)</v>
          </cell>
          <cell r="B1187" t="str">
            <v>579 000 00 00 00 4</v>
          </cell>
        </row>
        <row r="1188">
          <cell r="A1188" t="str">
            <v>Прочие отходы процессов преобразования и синтеза</v>
          </cell>
          <cell r="B1188" t="str">
            <v xml:space="preserve">599 000 00 00 00 0   </v>
          </cell>
        </row>
        <row r="1189">
          <cell r="A1189" t="str">
            <v>Конденсаторы с пентохлордифенилом отработанные</v>
          </cell>
          <cell r="B1189" t="str">
            <v>599 001 02 13 01 1</v>
          </cell>
        </row>
        <row r="1190">
          <cell r="A1190" t="str">
            <v>Конденсаторы с трихлордифенилом отработанные</v>
          </cell>
          <cell r="B1190" t="str">
            <v>599 001 01 13 01 1</v>
          </cell>
        </row>
        <row r="1191">
          <cell r="A1191" t="str">
            <v>Остатки фиксажных и отбеливающих веществ</v>
          </cell>
          <cell r="B1191" t="str">
            <v>599 000 00 00 00 4</v>
          </cell>
        </row>
        <row r="1192">
          <cell r="A1192" t="str">
            <v>Остатки фотопроявителей и активирующих веществ</v>
          </cell>
          <cell r="B1192" t="str">
            <v>599 000 00 00 00 4</v>
          </cell>
        </row>
        <row r="1193">
          <cell r="A1193" t="str">
            <v>Отходы полихлорированных дифенилов и терфениов, полибромированных дифенилов, а также отходы веществ и изделий, их содержащих (исключая отходы синтетических и минеральных масел)</v>
          </cell>
          <cell r="B1193" t="str">
            <v>599 001 00 00 01 1</v>
          </cell>
        </row>
        <row r="1194">
          <cell r="A1194" t="str">
            <v>Прочие отходы химического происхождения</v>
          </cell>
          <cell r="B1194" t="str">
            <v>599 000 00 00 00 3</v>
          </cell>
        </row>
        <row r="1195">
          <cell r="A1195" t="str">
            <v>Трансформаторы с пентохлордифенилом отработанные</v>
          </cell>
          <cell r="B1195" t="str">
            <v>599 001 03 13 01 1</v>
          </cell>
        </row>
        <row r="1196">
          <cell r="A1196" t="str">
            <v>Прочие твердые минеральные отходы</v>
          </cell>
          <cell r="B1196" t="str">
            <v xml:space="preserve">314 000 00 00 00 0   </v>
          </cell>
        </row>
        <row r="1197">
          <cell r="A1197" t="str">
            <v>Абразивная пыль и порошок от шлифования черных металлов (с содержанием металла менее 50 %)</v>
          </cell>
          <cell r="B1197" t="str">
            <v>314 003 00 11 00 4</v>
          </cell>
        </row>
        <row r="1198">
          <cell r="A1198" t="str">
            <v>Абразивные круги отработанные, лом отработанных абразивных кругов</v>
          </cell>
          <cell r="B1198" t="str">
            <v>314 043 02 01 99 5</v>
          </cell>
        </row>
        <row r="1199">
          <cell r="A1199" t="str">
            <v>Алюмогель отработанный, незагрязненный опасными веществами</v>
          </cell>
          <cell r="B1199" t="str">
            <v>314 704 00 01 00 0</v>
          </cell>
        </row>
        <row r="1200">
          <cell r="A1200" t="str">
            <v>Алюмогель, отработанный при осушке воздуха и газов</v>
          </cell>
          <cell r="B1200" t="str">
            <v>314 704 01 01 99 5</v>
          </cell>
        </row>
        <row r="1201">
          <cell r="A1201" t="str">
            <v>Асбестовая пыль и волокно</v>
          </cell>
          <cell r="B1201" t="str">
            <v>314 037 01 11 01 1</v>
          </cell>
        </row>
        <row r="1202">
          <cell r="A1202" t="str">
            <v>Бой бетонных изделий, отходы бетона в кусковой форме</v>
          </cell>
          <cell r="B1202" t="str">
            <v>314 027 01 01 99 5</v>
          </cell>
        </row>
        <row r="1203">
          <cell r="A1203" t="str">
            <v>Бой железобетонных изделий, отходы железобетона в кусковой форме</v>
          </cell>
          <cell r="B1203" t="str">
            <v>314 027 02 01 99 5</v>
          </cell>
        </row>
        <row r="1204">
          <cell r="A1204" t="str">
            <v>Бой кирпичной кладки при ремонте зданий и сооружений</v>
          </cell>
          <cell r="B1204" t="str">
            <v>314 014 03 01 99 5</v>
          </cell>
        </row>
        <row r="1205">
          <cell r="A1205" t="str">
            <v>Бой строительного кирпича</v>
          </cell>
          <cell r="B1205" t="str">
            <v>314 014 04 01 99 5</v>
          </cell>
        </row>
        <row r="1206">
          <cell r="A1206" t="str">
            <v>Бой шамотного кирпича</v>
          </cell>
          <cell r="B1206" t="str">
            <v>314 014 01 01 99 5</v>
          </cell>
        </row>
        <row r="1207">
          <cell r="A1207" t="str">
            <v>Брак заготовок абразивных кругов</v>
          </cell>
          <cell r="B1207" t="str">
            <v>314 043 01 01 99 5</v>
          </cell>
        </row>
        <row r="1208">
          <cell r="A1208" t="str">
            <v>Горновой песок литейного производства</v>
          </cell>
          <cell r="B1208" t="str">
            <v>314 001 00 08 00 4</v>
          </cell>
        </row>
        <row r="1209">
          <cell r="A1209" t="str">
            <v>Грунт, образовавшийся при проведении землеройных работ, незагрязненный опасными веществами</v>
          </cell>
          <cell r="B1209" t="str">
            <v>314 011 00 08 99 5</v>
          </cell>
        </row>
        <row r="1210">
          <cell r="A1210" t="str">
            <v>Керамические изделия, потерявшие потребительские свойства</v>
          </cell>
          <cell r="B1210" t="str">
            <v>314 007 03 01 99 5</v>
          </cell>
        </row>
        <row r="1211">
          <cell r="A1211" t="str">
            <v>Коксовые массы отработанные, загрязненные минеральными маслами (содержание масла - 15 % и более)</v>
          </cell>
          <cell r="B1211" t="str">
            <v>314 803 02 01 03 3</v>
          </cell>
        </row>
        <row r="1212">
          <cell r="A1212" t="str">
            <v>Коксовые массы отработанные, загрязненные минеральными маслами (содержание масла - менее 15 %)</v>
          </cell>
          <cell r="B1212" t="str">
            <v>314 803 02 01 03 4</v>
          </cell>
        </row>
        <row r="1213">
          <cell r="A1213" t="str">
            <v>Коксовые массы отработанные, загрязненные опасными веществами</v>
          </cell>
          <cell r="B1213" t="str">
            <v>314 803 00 00 00 0</v>
          </cell>
        </row>
        <row r="1214">
          <cell r="A1214" t="str">
            <v>Лом дорожного полотна автомобильных дорог (исключая битум и асфальтовые покрытия)</v>
          </cell>
          <cell r="B1214" t="str">
            <v>314 010 00 01 99 5</v>
          </cell>
        </row>
        <row r="1215">
          <cell r="A1215" t="str">
            <v>Мелочь известковая и доломитовая с размером частиц не более 5 мм (отсев)</v>
          </cell>
          <cell r="B1215" t="str">
            <v>314 013 02 08 99 5</v>
          </cell>
        </row>
        <row r="1216">
          <cell r="A1216" t="str">
            <v>Мелочь коксовая с размером частиц не более 5 мм (отсев)</v>
          </cell>
          <cell r="B1216" t="str">
            <v>314 053 02 08 00 5</v>
          </cell>
        </row>
        <row r="1217">
          <cell r="A1217" t="str">
            <v>Накипь котельная</v>
          </cell>
          <cell r="B1217" t="str">
            <v>314 050 00 01 99 5</v>
          </cell>
        </row>
        <row r="1218">
          <cell r="A1218" t="str">
            <v>Огарки обожженных анодов алюминиевого производства</v>
          </cell>
          <cell r="B1218" t="str">
            <v>314 021 03 01 00 4</v>
          </cell>
        </row>
        <row r="1219">
          <cell r="A1219" t="str">
            <v>Отходы абразивных материалов в виде пыли и порошка</v>
          </cell>
          <cell r="B1219" t="str">
            <v>314 043 04 11 00 4</v>
          </cell>
        </row>
        <row r="1220">
          <cell r="A1220" t="str">
            <v>Отходы абразивных материалов и инструментов</v>
          </cell>
          <cell r="B1220" t="str">
            <v>314 043 00 01 00 0</v>
          </cell>
        </row>
        <row r="1221">
          <cell r="A1221" t="str">
            <v>Отходы активированного угля, незагрязненного опасными веществами</v>
          </cell>
          <cell r="B1221" t="str">
            <v>314 017 00 01 99 5</v>
          </cell>
        </row>
        <row r="1222">
          <cell r="A1222" t="str">
            <v>Отходы асбеста</v>
          </cell>
          <cell r="B1222" t="str">
            <v>314 037 00 01 00 0</v>
          </cell>
        </row>
        <row r="1223">
          <cell r="A1223" t="str">
            <v>Отходы асбеста в кусковой форме</v>
          </cell>
          <cell r="B1223" t="str">
            <v>314 037 02 01 01 4</v>
          </cell>
        </row>
        <row r="1224">
          <cell r="A1224" t="str">
            <v>Отходы асбестовой бумаги</v>
          </cell>
          <cell r="B1224" t="str">
            <v>314 037 03 01 01 4</v>
          </cell>
        </row>
        <row r="1225">
          <cell r="A1225" t="str">
            <v>Отходы асбоцемента</v>
          </cell>
          <cell r="B1225" t="str">
            <v>314 012 00 01 00 0</v>
          </cell>
        </row>
        <row r="1226">
          <cell r="A1226" t="str">
            <v>Отходы асбоцемента в кусковой форме</v>
          </cell>
          <cell r="B1226" t="str">
            <v>314 012 02 01 01 4</v>
          </cell>
        </row>
        <row r="1227">
          <cell r="A1227" t="str">
            <v>Отходы асфальтобетона и асфальтобетонной смеси</v>
          </cell>
          <cell r="B1227" t="str">
            <v>314 035 00 01 00 0</v>
          </cell>
        </row>
        <row r="1228">
          <cell r="A1228" t="str">
            <v>Отходы асфальтобетона и/или асфальтобетонной смеси в виде пыли</v>
          </cell>
          <cell r="B1228" t="str">
            <v>314 035 01 11 00 4</v>
          </cell>
        </row>
        <row r="1229">
          <cell r="A1229" t="str">
            <v>Отходы асфальтобетона и/или асфальтобетонной смеси в кусковой форме</v>
          </cell>
          <cell r="B1229" t="str">
            <v>314 035 02 01 00 4</v>
          </cell>
        </row>
        <row r="1230">
          <cell r="A1230" t="str">
            <v>Отходы базальтового супертонкого волокна</v>
          </cell>
          <cell r="B1230" t="str">
            <v>314 016 03 01 00 4</v>
          </cell>
        </row>
        <row r="1231">
          <cell r="A1231" t="str">
            <v>Отходы бетона, железобетона</v>
          </cell>
          <cell r="B1231" t="str">
            <v>314 027 00 01 00 0</v>
          </cell>
        </row>
        <row r="1232">
          <cell r="A1232" t="str">
            <v>Отходы бетонной смеси</v>
          </cell>
          <cell r="B1232" t="str">
            <v>314 036 00 08 00 0</v>
          </cell>
        </row>
        <row r="1233">
          <cell r="A1233" t="str">
            <v>Отходы бетонной смеси с содержанием пыли более 30 %</v>
          </cell>
          <cell r="B1233" t="str">
            <v>314 036 01 08 00 4</v>
          </cell>
        </row>
        <row r="1234">
          <cell r="A1234" t="str">
            <v>Отходы бетонной смеси с содержанием пыли менее 30 %</v>
          </cell>
          <cell r="B1234" t="str">
            <v>314 036 02 08 99 5</v>
          </cell>
        </row>
        <row r="1235">
          <cell r="A1235" t="str">
            <v>Отходы гипса</v>
          </cell>
          <cell r="B1235" t="str">
            <v>314 038 00 01 00 0</v>
          </cell>
        </row>
        <row r="1236">
          <cell r="A1236" t="str">
            <v>Отходы гипса в кусковой форме</v>
          </cell>
          <cell r="B1236" t="str">
            <v>314 038 02 01 99 5</v>
          </cell>
        </row>
        <row r="1237">
          <cell r="A1237" t="str">
            <v>Отходы глазури (эмали)</v>
          </cell>
          <cell r="B1237" t="str">
            <v>314 060 00 01 00 0</v>
          </cell>
        </row>
        <row r="1238">
          <cell r="A1238" t="str">
            <v>Отходы графита</v>
          </cell>
          <cell r="B1238" t="str">
            <v>314 032 00 01 00 0</v>
          </cell>
        </row>
        <row r="1239">
          <cell r="A1239" t="str">
            <v>Отходы древесного угля</v>
          </cell>
          <cell r="B1239" t="str">
            <v>314 034 00 08 00 0</v>
          </cell>
        </row>
        <row r="1240">
          <cell r="A1240" t="str">
            <v>Отходы древесного угля в кусковой форме</v>
          </cell>
          <cell r="B1240" t="str">
            <v>314 034 02 08 99 5</v>
          </cell>
        </row>
        <row r="1241">
          <cell r="A1241" t="str">
            <v>Отходы известняка и доломита</v>
          </cell>
          <cell r="B1241" t="str">
            <v>314 013 00 01 00 0</v>
          </cell>
        </row>
        <row r="1242">
          <cell r="A1242" t="str">
            <v>Отходы известняка и доломита в кусковой форме</v>
          </cell>
          <cell r="B1242" t="str">
            <v>314 013 03 01 99 5</v>
          </cell>
        </row>
        <row r="1243">
          <cell r="A1243" t="str">
            <v>Отходы каменного угля</v>
          </cell>
          <cell r="B1243" t="str">
            <v>314 021 00 01 00 0</v>
          </cell>
        </row>
        <row r="1244">
          <cell r="A1244" t="str">
            <v>Отходы каменного угля в виде крошки</v>
          </cell>
          <cell r="B1244" t="str">
            <v>314 021 04 01 00 5</v>
          </cell>
        </row>
        <row r="1245">
          <cell r="A1245" t="str">
            <v>Отходы керамзита</v>
          </cell>
          <cell r="B1245" t="str">
            <v>314 006 00 01 00 0</v>
          </cell>
        </row>
        <row r="1246">
          <cell r="A1246" t="str">
            <v>Отходы керамзита в кусковой форме</v>
          </cell>
          <cell r="B1246" t="str">
            <v>314 006 02 01 99 5</v>
          </cell>
        </row>
        <row r="1247">
          <cell r="A1247" t="str">
            <v>Отходы керамики</v>
          </cell>
          <cell r="B1247" t="str">
            <v>314 007 00 01 00 0</v>
          </cell>
        </row>
        <row r="1248">
          <cell r="A1248" t="str">
            <v>Отходы керамики в кусковой форме</v>
          </cell>
          <cell r="B1248" t="str">
            <v>314 007 02 01 99 5</v>
          </cell>
        </row>
        <row r="1249">
          <cell r="A1249" t="str">
            <v>Отходы кирпича (включая шамотный кирпич)</v>
          </cell>
          <cell r="B1249" t="str">
            <v>314 014 00 01 00 0</v>
          </cell>
        </row>
        <row r="1250">
          <cell r="A1250" t="str">
            <v>Отходы кокса</v>
          </cell>
          <cell r="B1250" t="str">
            <v>314 053 00 11 00 0</v>
          </cell>
        </row>
        <row r="1251">
          <cell r="A1251" t="str">
            <v>Отходы мела в виде порошка или пыли</v>
          </cell>
          <cell r="B1251" t="str">
            <v>314 013 05 11 00 4</v>
          </cell>
        </row>
        <row r="1252">
          <cell r="A1252" t="str">
            <v>Отходы минерального волокна</v>
          </cell>
          <cell r="B1252" t="str">
            <v>314 016 00 01 00 0</v>
          </cell>
        </row>
        <row r="1253">
          <cell r="A1253" t="str">
            <v>Отходы минеральные от газоочистки</v>
          </cell>
          <cell r="B1253" t="str">
            <v>314 039 00 01 00 0</v>
          </cell>
        </row>
        <row r="1254">
          <cell r="A1254" t="str">
            <v>Отходы огнеупорного мертеля</v>
          </cell>
          <cell r="B1254" t="str">
            <v>314 014 05 01 99 5</v>
          </cell>
        </row>
        <row r="1255">
          <cell r="A1255" t="str">
            <v>Отходы песка</v>
          </cell>
          <cell r="B1255" t="str">
            <v>314 023 00 01 00 0</v>
          </cell>
        </row>
        <row r="1256">
          <cell r="A1256" t="str">
            <v>Отходы песка очистных и пескоструйных устройств (в металлургии)</v>
          </cell>
          <cell r="B1256" t="str">
            <v>314 002 00 08 00 4</v>
          </cell>
        </row>
        <row r="1257">
          <cell r="A1257" t="str">
            <v>Отходы песка, незагрязненного опасными веществами</v>
          </cell>
          <cell r="B1257" t="str">
            <v>314 023 01 01 99 5</v>
          </cell>
        </row>
        <row r="1258">
          <cell r="A1258" t="str">
            <v>Отходы стекловолокна</v>
          </cell>
          <cell r="B1258" t="str">
            <v>314 005 00 01 99 5</v>
          </cell>
        </row>
        <row r="1259">
          <cell r="A1259" t="str">
            <v>Отходы строительного щебня</v>
          </cell>
          <cell r="B1259" t="str">
            <v>314 009 00 01 00 0</v>
          </cell>
        </row>
        <row r="1260">
          <cell r="A1260" t="str">
            <v>Отходы цемента</v>
          </cell>
          <cell r="B1260" t="str">
            <v>314 055 00 01 00 0</v>
          </cell>
        </row>
        <row r="1261">
          <cell r="A1261" t="str">
            <v>Отходы цемента в кусковой форме</v>
          </cell>
          <cell r="B1261" t="str">
            <v>314 055 02 01 99 5</v>
          </cell>
        </row>
        <row r="1262">
          <cell r="A1262" t="str">
            <v>Отходы шлаковаты</v>
          </cell>
          <cell r="B1262" t="str">
            <v>314 016 01 01 00 4</v>
          </cell>
        </row>
        <row r="1263">
          <cell r="A1263" t="str">
            <v>Песок, загрязненный бензином (количество бензина 15 % и более)</v>
          </cell>
          <cell r="B1263" t="str">
            <v>314 023 04 04 03 3</v>
          </cell>
        </row>
        <row r="1264">
          <cell r="A1264" t="str">
            <v>Песок, загрязненный бензином (количество бензина менее 15 %)</v>
          </cell>
          <cell r="B1264" t="str">
            <v>314 023 04 01 03 4</v>
          </cell>
        </row>
        <row r="1265">
          <cell r="A1265" t="str">
            <v>Песок, загрязненный мазутом (содержание мазута - 15 % и более)</v>
          </cell>
          <cell r="B1265" t="str">
            <v>314 023 02 04 03 3</v>
          </cell>
        </row>
        <row r="1266">
          <cell r="A1266" t="str">
            <v>Песок, загрязненный мазутом (содержание мазута - менее 15 %)</v>
          </cell>
          <cell r="B1266" t="str">
            <v>314 023 02 01 03 4</v>
          </cell>
        </row>
        <row r="1267">
          <cell r="A1267" t="str">
            <v>Песок, загрязненный маслами (содержание масел 15 % и более)</v>
          </cell>
          <cell r="B1267" t="str">
            <v>314 023 03 04 03 3</v>
          </cell>
        </row>
        <row r="1268">
          <cell r="A1268" t="str">
            <v>Песок, загрязненный маслами (содержание масел менее 15 %)</v>
          </cell>
          <cell r="B1268" t="str">
            <v>314 023 03 01 03 4</v>
          </cell>
        </row>
        <row r="1269">
          <cell r="A1269" t="str">
            <v>Пыль асбоцементная</v>
          </cell>
          <cell r="B1269" t="str">
            <v>314 012 01 11 01 3</v>
          </cell>
        </row>
        <row r="1270">
          <cell r="A1270" t="str">
            <v>Пыль бетонная</v>
          </cell>
          <cell r="B1270" t="str">
            <v>314 027 03 11 00 4</v>
          </cell>
        </row>
        <row r="1271">
          <cell r="A1271" t="str">
            <v>Пыль гипсовая</v>
          </cell>
          <cell r="B1271" t="str">
            <v>314 038 01 11 00 4</v>
          </cell>
        </row>
        <row r="1272">
          <cell r="A1272" t="str">
            <v>Пыль глазури (эмали)</v>
          </cell>
          <cell r="B1272" t="str">
            <v>314 060 01 11 00 4</v>
          </cell>
        </row>
        <row r="1273">
          <cell r="A1273" t="str">
            <v>Пыль графитная</v>
          </cell>
          <cell r="B1273" t="str">
            <v>314 032 01 11 00 4</v>
          </cell>
        </row>
        <row r="1274">
          <cell r="A1274" t="str">
            <v>Пыль древесного угля</v>
          </cell>
          <cell r="B1274" t="str">
            <v>314 034 01 11 00 4</v>
          </cell>
        </row>
        <row r="1275">
          <cell r="A1275" t="str">
            <v>Пыль известковая и доломитовая</v>
          </cell>
          <cell r="B1275" t="str">
            <v>314 013 01 11 00 4</v>
          </cell>
        </row>
        <row r="1276">
          <cell r="A1276" t="str">
            <v>Пыль каменноугольная</v>
          </cell>
          <cell r="B1276" t="str">
            <v>314 021 01 11 00 4</v>
          </cell>
        </row>
        <row r="1277">
          <cell r="A1277" t="str">
            <v>Пыль керамзитовая</v>
          </cell>
          <cell r="B1277" t="str">
            <v>314 006 01 11 00 4</v>
          </cell>
        </row>
        <row r="1278">
          <cell r="A1278" t="str">
            <v>Пыль керамическая</v>
          </cell>
          <cell r="B1278" t="str">
            <v>314 007 01 11 00 4</v>
          </cell>
        </row>
        <row r="1279">
          <cell r="A1279" t="str">
            <v>Пыль кирпичная</v>
          </cell>
          <cell r="B1279" t="str">
            <v>314 014 02 11 00 4</v>
          </cell>
        </row>
        <row r="1280">
          <cell r="A1280" t="str">
            <v>Пыль коксовая</v>
          </cell>
          <cell r="B1280" t="str">
            <v>314 053 01 11 00 4</v>
          </cell>
        </row>
        <row r="1281">
          <cell r="A1281" t="str">
            <v>Пыль от шлаковаты</v>
          </cell>
          <cell r="B1281" t="str">
            <v>314 016 02 11 00 4</v>
          </cell>
        </row>
        <row r="1282">
          <cell r="A1282" t="str">
            <v>Пыль стеклянная</v>
          </cell>
          <cell r="B1282" t="str">
            <v>314 008 01 11 00 4</v>
          </cell>
        </row>
        <row r="1283">
          <cell r="A1283" t="str">
            <v>Пыль цементная</v>
          </cell>
          <cell r="B1283" t="str">
            <v>314 055 01 11 00 3</v>
          </cell>
        </row>
        <row r="1284">
          <cell r="A1284" t="str">
            <v>Пыль щебеночная</v>
          </cell>
          <cell r="B1284" t="str">
            <v>314 009 01 11 00 4</v>
          </cell>
        </row>
        <row r="1285">
          <cell r="A1285" t="str">
            <v>Силикагель отработанный, незагрязненный опасными веществами</v>
          </cell>
          <cell r="B1285" t="str">
            <v>314 705 00 01 00 0</v>
          </cell>
        </row>
        <row r="1286">
          <cell r="A1286" t="str">
            <v>Силикагель, отработанный при осушке воздуха и газов</v>
          </cell>
          <cell r="B1286" t="str">
            <v>314 705 01 01 99 5</v>
          </cell>
        </row>
        <row r="1287">
          <cell r="A1287" t="str">
            <v>Стеклянные отходы</v>
          </cell>
          <cell r="B1287" t="str">
            <v>314 008 00 01 00 0</v>
          </cell>
        </row>
        <row r="1288">
          <cell r="A1288" t="str">
            <v>Стеклянный бой незагрязненный (исключая бой стекла электронно-лучевых трубок и люминесцентных ламп)</v>
          </cell>
          <cell r="B1288" t="str">
            <v>314 008 02 01 99 5</v>
          </cell>
        </row>
        <row r="1289">
          <cell r="A1289" t="str">
            <v>Строительный щебень, потерявший потребительские свойства</v>
          </cell>
          <cell r="B1289" t="str">
            <v>314 009 02 01 99 5</v>
          </cell>
        </row>
        <row r="1290">
          <cell r="A1290" t="str">
            <v>Уголь активированный отработанный, загрязненный минеральными маслами (содержание масла - 15 % и более)</v>
          </cell>
          <cell r="B1290" t="str">
            <v>314 801 02 01 03 3</v>
          </cell>
        </row>
        <row r="1291">
          <cell r="A1291" t="str">
            <v>Уголь активированный отработанный, загрязненный минеральными маслами (содержание масла - менее 15 %)</v>
          </cell>
          <cell r="B1291" t="str">
            <v>314 801 02 01 03 4</v>
          </cell>
        </row>
        <row r="1292">
          <cell r="A1292" t="str">
            <v>Уголь активированный отработанный, загрязненный опасными веществами</v>
          </cell>
          <cell r="B1292" t="str">
            <v>314 801 00 00 00 0</v>
          </cell>
        </row>
        <row r="1293">
          <cell r="A1293" t="str">
            <v>Угольные фильтры отработанные, загрязненные минеральными маслами (содержание масла - 15 % и более)</v>
          </cell>
          <cell r="B1293" t="str">
            <v>314 802 02 01 03 3</v>
          </cell>
        </row>
        <row r="1294">
          <cell r="A1294" t="str">
            <v>Угольные фильтры отработанные, загрязненные минеральными маслами (содержание масла - менее 15 %)</v>
          </cell>
          <cell r="B1294" t="str">
            <v>314 802 02 01 03 4</v>
          </cell>
        </row>
        <row r="1295">
          <cell r="A1295" t="str">
            <v>Угольные фильтры отработанные, загрязненные опасными веществами</v>
          </cell>
          <cell r="B1295" t="str">
            <v>314 802 00 00 00 0</v>
          </cell>
        </row>
        <row r="1296">
          <cell r="A1296" t="str">
            <v>Фильтрационный осадок сахарного производства («сахарный дефекат»)</v>
          </cell>
          <cell r="B1296" t="str">
            <v>314 013 06 08 99 5</v>
          </cell>
        </row>
        <row r="1297">
          <cell r="A1297" t="str">
            <v>Фильтровочные и поглотительные отработанные массы, загрязненные опасными веществами</v>
          </cell>
          <cell r="B1297" t="str">
            <v>314 800 00 00 00 0</v>
          </cell>
        </row>
        <row r="1298">
          <cell r="A1298" t="str">
            <v>Фильтровочные и поглотительные отработанные массы, незагрязненные опасными веществами</v>
          </cell>
          <cell r="B1298" t="str">
            <v>314 700 00 00 00 0</v>
          </cell>
        </row>
        <row r="1299">
          <cell r="A1299" t="str">
            <v>Цеолит отработанный при осушке воздуха и газов</v>
          </cell>
          <cell r="B1299" t="str">
            <v>314 703 01 01 99 5</v>
          </cell>
        </row>
        <row r="1300">
          <cell r="A1300" t="str">
            <v>Цеолит отработанный, незагрязненный опасными веществами</v>
          </cell>
          <cell r="B1300" t="str">
            <v>314 703 00 01 00 0</v>
          </cell>
        </row>
        <row r="1301">
          <cell r="A1301" t="str">
            <v>Шкурка шлифовальная отработанная</v>
          </cell>
          <cell r="B1301" t="str">
            <v>314 043 03 01 99 5</v>
          </cell>
        </row>
        <row r="1302">
          <cell r="A1302" t="str">
            <v>Шлак сварочный</v>
          </cell>
          <cell r="B1302" t="str">
            <v>314 048 00 01 99 4</v>
          </cell>
        </row>
        <row r="1303">
          <cell r="A1303" t="str">
            <v>Щебень известковый (некондиционный скол)</v>
          </cell>
          <cell r="B1303" t="str">
            <v>314 013 04 08 99 5</v>
          </cell>
        </row>
        <row r="1304">
          <cell r="A1304" t="str">
            <v>Электроды графитовые, отработанные, не загрязненные опасными веществами</v>
          </cell>
          <cell r="B1304" t="str">
            <v>314 032 02 13 99 5</v>
          </cell>
        </row>
        <row r="1305">
          <cell r="A1305" t="str">
            <v>Электроды угольные отработанные, не загрязненные опасными веществами</v>
          </cell>
          <cell r="B1305" t="str">
            <v>314 021 02 13 99 5</v>
          </cell>
        </row>
        <row r="1306">
          <cell r="A1306" t="str">
            <v>Растительные отходы садов и парков</v>
          </cell>
          <cell r="B1306" t="str">
            <v xml:space="preserve">917 000 00 00 00 0   </v>
          </cell>
        </row>
        <row r="1307">
          <cell r="A1307" t="str">
            <v>Растительные отходы садов и парков (прочие отходы)</v>
          </cell>
          <cell r="B1307" t="str">
            <v>917 000 00 00 00 4</v>
          </cell>
        </row>
        <row r="1308">
          <cell r="A1308" t="str">
            <v>Садовые и парковые отходы</v>
          </cell>
          <cell r="B1308" t="str">
            <v>900 000 00 00 00 4</v>
          </cell>
        </row>
        <row r="1309">
          <cell r="A1309" t="str">
            <v>Резиновые шламы и эмульсии</v>
          </cell>
          <cell r="B1309" t="str">
            <v xml:space="preserve">577 000 00 00 00 0   </v>
          </cell>
        </row>
        <row r="1310">
          <cell r="A1310" t="str">
            <v>Прочие резиновые шламы и эмульсии</v>
          </cell>
          <cell r="B1310" t="str">
            <v>577 000 00 00 00 4</v>
          </cell>
        </row>
        <row r="1311">
          <cell r="A1311" t="str">
            <v>Растворы каучука</v>
          </cell>
          <cell r="B1311" t="str">
            <v>577 000 00 00 00 3</v>
          </cell>
        </row>
        <row r="1312">
          <cell r="A1312" t="str">
            <v>Шлам латекса, затвердевший</v>
          </cell>
          <cell r="B1312" t="str">
            <v>577 000 00 00 00 4</v>
          </cell>
        </row>
        <row r="1313">
          <cell r="A1313" t="str">
            <v>Шлам резиновый без растворителя</v>
          </cell>
          <cell r="B1313" t="str">
            <v>577 000 00 00 00 4</v>
          </cell>
        </row>
        <row r="1314">
          <cell r="A1314" t="str">
            <v>Шлам резиновый, содержащий растворитель</v>
          </cell>
          <cell r="B1314" t="str">
            <v>577 000 00 00 00 3</v>
          </cell>
        </row>
        <row r="1315">
          <cell r="A1315" t="str">
            <v>Эмульсии латексные</v>
          </cell>
          <cell r="B1315" t="str">
            <v>577 000 00 00 00 4</v>
          </cell>
        </row>
        <row r="1316">
          <cell r="A1316" t="str">
            <v>Рога и копыта</v>
          </cell>
          <cell r="B1316" t="str">
            <v xml:space="preserve">132 000 00 00 00 0   </v>
          </cell>
        </row>
        <row r="1317">
          <cell r="A1317" t="str">
            <v>Отходы внутренностей животных и птицы</v>
          </cell>
          <cell r="B1317" t="str">
            <v>132 003 00 99 00 0</v>
          </cell>
        </row>
        <row r="1318">
          <cell r="A1318" t="str">
            <v>Отходы внутренностей крупного рогатого скота</v>
          </cell>
          <cell r="B1318" t="str">
            <v>132 003 01 99 00 5</v>
          </cell>
        </row>
        <row r="1319">
          <cell r="A1319" t="str">
            <v>Отходы внутренностей мелкого рогатого скота</v>
          </cell>
          <cell r="B1319" t="str">
            <v>132 003 02 99 00 5</v>
          </cell>
        </row>
        <row r="1320">
          <cell r="A1320" t="str">
            <v>Отходы внутренностей птицы</v>
          </cell>
          <cell r="B1320" t="str">
            <v>132 003 03 99 00 5</v>
          </cell>
        </row>
        <row r="1321">
          <cell r="A1321" t="str">
            <v>Отходы конского волоса</v>
          </cell>
          <cell r="B1321" t="str">
            <v>132 011 00 01 00 5</v>
          </cell>
        </row>
        <row r="1322">
          <cell r="A1322" t="str">
            <v>Отходы костей животных</v>
          </cell>
          <cell r="B1322" t="str">
            <v>132 002 01 01 00 5</v>
          </cell>
        </row>
        <row r="1323">
          <cell r="A1323" t="str">
            <v>Отходы костей животных и птицы</v>
          </cell>
          <cell r="B1323" t="str">
            <v>132 002 00 01 00 0</v>
          </cell>
        </row>
        <row r="1324">
          <cell r="A1324" t="str">
            <v>Отходы костей птицы</v>
          </cell>
          <cell r="B1324" t="str">
            <v>132 002 02 01 00 5</v>
          </cell>
        </row>
        <row r="1325">
          <cell r="A1325" t="str">
            <v>Отходы крови животных и птицы</v>
          </cell>
          <cell r="B1325" t="str">
            <v>132 006 00 02 00 5</v>
          </cell>
        </row>
        <row r="1326">
          <cell r="A1326" t="str">
            <v>Отходы мяса животных и птицы</v>
          </cell>
          <cell r="B1326" t="str">
            <v>132 005 00 01 00 5</v>
          </cell>
        </row>
        <row r="1327">
          <cell r="A1327" t="str">
            <v>Отходы мяса, кожи, прочие части туши несортированные от убоя домашних животных</v>
          </cell>
          <cell r="B1327" t="str">
            <v>132 010 00 01 00 5</v>
          </cell>
        </row>
        <row r="1328">
          <cell r="A1328" t="str">
            <v>Отходы мяса, кожи, прочие части тушки несортированные от убоя домашней птицы</v>
          </cell>
          <cell r="B1328" t="str">
            <v>132 004 00 01 00 5</v>
          </cell>
        </row>
        <row r="1329">
          <cell r="A1329" t="str">
            <v>Отходы от убоя диких животных</v>
          </cell>
          <cell r="B1329" t="str">
            <v>132 009 00 00 00 5</v>
          </cell>
        </row>
        <row r="1330">
          <cell r="A1330" t="str">
            <v>Отходы перьев и пуха</v>
          </cell>
          <cell r="B1330" t="str">
            <v>132 007 00 01 00 4</v>
          </cell>
        </row>
        <row r="1331">
          <cell r="A1331" t="str">
            <v>Отходы рогов и копыт</v>
          </cell>
          <cell r="B1331" t="str">
            <v>132 012 00 01 00 5</v>
          </cell>
        </row>
        <row r="1332">
          <cell r="A1332" t="str">
            <v>Отходы скорлупы яичной</v>
          </cell>
          <cell r="B1332" t="str">
            <v>132 013 00 01 00 0</v>
          </cell>
        </row>
        <row r="1333">
          <cell r="A1333" t="str">
            <v>Отходы щетины</v>
          </cell>
          <cell r="B1333" t="str">
            <v>132 001 00 01 00 5</v>
          </cell>
        </row>
        <row r="1334">
          <cell r="A1334" t="str">
            <v>Скорлупа от куриных яиц</v>
          </cell>
          <cell r="B1334" t="str">
            <v>132 013 01 01 00 5</v>
          </cell>
        </row>
        <row r="1335">
          <cell r="A1335" t="str">
            <v>Содержимое желудка и кишок (каныга)</v>
          </cell>
          <cell r="B1335" t="str">
            <v>132 008 00 99 00 5</v>
          </cell>
        </row>
        <row r="1336">
          <cell r="A1336" t="str">
            <v>Сложное оборудование и изделия, потерявшие потребительские свойства</v>
          </cell>
          <cell r="B1336" t="str">
            <v xml:space="preserve">391 000 00 00 00 0   </v>
          </cell>
        </row>
        <row r="1337">
          <cell r="A1337" t="str">
            <v>Аккумуляторы железо-никелевые и кадмий-никелевые отработанные</v>
          </cell>
          <cell r="B1337" t="str">
            <v>921 000 00 00 00 3</v>
          </cell>
        </row>
        <row r="1338">
          <cell r="A1338" t="str">
            <v>Аккумуляторы прочие</v>
          </cell>
          <cell r="B1338" t="str">
            <v>921 000 00 00 00 3</v>
          </cell>
        </row>
        <row r="1339">
          <cell r="A1339" t="str">
            <v>Контрольно-измерительные приборы</v>
          </cell>
          <cell r="B1339" t="str">
            <v>921 000 00 00 00 4</v>
          </cell>
        </row>
        <row r="1340">
          <cell r="A1340" t="str">
            <v>Прочее сложное оборудование и изделия в основном металлические</v>
          </cell>
          <cell r="B1340" t="str">
            <v>921 000 00 00 00 4</v>
          </cell>
        </row>
        <row r="1341">
          <cell r="A1341" t="str">
            <v>Прочее сложное оборудование и изделия в основном неметаллические</v>
          </cell>
          <cell r="B1341" t="str">
            <v>921 000 00 00 00 4</v>
          </cell>
        </row>
        <row r="1342">
          <cell r="A1342" t="str">
            <v>Сложное оборудование и изделия, потерявшие потребительские свойства (прочие отходы)</v>
          </cell>
          <cell r="B1342" t="str">
            <v>391 000 00 00 00 4</v>
          </cell>
        </row>
        <row r="1343">
          <cell r="A1343" t="str">
            <v>Трансформа горы и конденсаторы, содержащие полихлорбифенилы и полихлортерфинилы отработанные</v>
          </cell>
          <cell r="B1343" t="str">
            <v>921 000 00 00 00 1</v>
          </cell>
        </row>
        <row r="1344">
          <cell r="A1344" t="str">
            <v>Трансформаторы и конденсаторы, не содержащие полихлорбифенилы и полихлортерфиннлы отработанные</v>
          </cell>
          <cell r="B1344" t="str">
            <v>921 000 00 00 00 2</v>
          </cell>
        </row>
        <row r="1345">
          <cell r="A1345" t="str">
            <v>Фильтры масляные и воздушные, отработанные</v>
          </cell>
          <cell r="B1345" t="str">
            <v>921 000 00 00 00 2</v>
          </cell>
        </row>
        <row r="1346">
          <cell r="A1346" t="str">
            <v>Электрические батареи (химические источники тока), отработанные</v>
          </cell>
          <cell r="B1346" t="str">
            <v>921 000 00 00 00 4</v>
          </cell>
        </row>
        <row r="1347">
          <cell r="A1347" t="str">
            <v>Электроприборы бытовые</v>
          </cell>
          <cell r="B1347" t="str">
            <v>921 000 00 00 00 4</v>
          </cell>
        </row>
        <row r="1348">
          <cell r="A1348" t="str">
            <v>Сорбенты, не вошедшие в другие пункты</v>
          </cell>
          <cell r="B1348" t="str">
            <v xml:space="preserve">596 000 00 00 00 0   </v>
          </cell>
        </row>
        <row r="1349">
          <cell r="A1349" t="str">
            <v>Другие минеральные сорбенты</v>
          </cell>
          <cell r="B1349" t="str">
            <v>596 000 00 00 00 4</v>
          </cell>
        </row>
        <row r="1350">
          <cell r="A1350" t="str">
            <v>Стабильные осадки, шламы при биомеханической обработке сточной воды</v>
          </cell>
          <cell r="B1350" t="str">
            <v xml:space="preserve">945 000 00 00 00 0   </v>
          </cell>
        </row>
        <row r="1351">
          <cell r="A1351" t="str">
            <v>Прочие шламы и смолы от обработки сточных вод</v>
          </cell>
          <cell r="B1351" t="str">
            <v>943 000 00 00 00 4</v>
          </cell>
        </row>
        <row r="1352">
          <cell r="A1352" t="str">
            <v>Смолы первичных и фенольных отстойников</v>
          </cell>
          <cell r="B1352" t="str">
            <v>943 000 00 00 00 2</v>
          </cell>
        </row>
        <row r="1353">
          <cell r="A1353" t="str">
            <v>Стабильные осадки, шламы при биомеханической обработке сточной воды (прочие отходы)</v>
          </cell>
          <cell r="B1353" t="str">
            <v>945 000 00 00 00 4</v>
          </cell>
        </row>
        <row r="1354">
          <cell r="A1354" t="str">
            <v>Шлам от биологической очистки сточных вод целлюлозного и бумажного производства</v>
          </cell>
          <cell r="B1354" t="str">
            <v>943 000 00 00 00 3</v>
          </cell>
        </row>
        <row r="1355">
          <cell r="A1355" t="str">
            <v>Шлам от механической обработки сточных вод целлюлозного и бумажного производства</v>
          </cell>
          <cell r="B1355" t="str">
            <v>943 000 00 00 00 3</v>
          </cell>
        </row>
        <row r="1356">
          <cell r="A1356" t="str">
            <v>Шлам от отстойников после нейтрализации сточных вод</v>
          </cell>
          <cell r="B1356" t="str">
            <v>943 000 00 00 00 3</v>
          </cell>
        </row>
        <row r="1357">
          <cell r="A1357" t="str">
            <v>Шлам отстойников после реагентной или электрохимической коагуляции сточных вод</v>
          </cell>
          <cell r="B1357" t="str">
            <v>943 000 00 00 00 4</v>
          </cell>
        </row>
        <row r="1358">
          <cell r="A1358" t="str">
            <v>Шламы и осадки первичных отстойников</v>
          </cell>
          <cell r="B1358" t="str">
            <v>943 000 00 00 00 4</v>
          </cell>
        </row>
        <row r="1359">
          <cell r="A1359" t="str">
            <v>Шламы очистных сооружений кожевенного производства</v>
          </cell>
          <cell r="B1359" t="str">
            <v>943 000 00 00 00 3</v>
          </cell>
        </row>
        <row r="1360">
          <cell r="A1360" t="str">
            <v>Текстиль загрязненный</v>
          </cell>
          <cell r="B1360" t="str">
            <v xml:space="preserve">582 000 00 00 00 0   </v>
          </cell>
        </row>
        <row r="1361">
          <cell r="A1361" t="str">
            <v>Прочий загрязненный текстиль</v>
          </cell>
          <cell r="B1361" t="str">
            <v>582 000 00 00 00 3</v>
          </cell>
        </row>
        <row r="1362">
          <cell r="A1362" t="str">
            <v>Текстильные упаковочные материалы со специфическими вредными примесями, преимущественно неорганическими</v>
          </cell>
          <cell r="B1362" t="str">
            <v>582 000 00 00 00 3</v>
          </cell>
        </row>
        <row r="1363">
          <cell r="A1363" t="str">
            <v>Текстильные упаковочные материалы со специфическими вредными примесями, преимущественно органическими</v>
          </cell>
          <cell r="B1363" t="str">
            <v>582 000 00 00 00 2</v>
          </cell>
        </row>
        <row r="1364">
          <cell r="A1364" t="str">
            <v>Ткани и мешки фильтрованные со специфическими вредными примесями, преимущесгвенно неорганическими</v>
          </cell>
          <cell r="B1364" t="str">
            <v>582 000 00 00 00 3</v>
          </cell>
        </row>
        <row r="1365">
          <cell r="A1365" t="str">
            <v>Ткани и мешки фильтрованные со специфическими вредными примесями, преимущественно органическими</v>
          </cell>
          <cell r="B1365" t="str">
            <v>582 000 00 00 00 2</v>
          </cell>
        </row>
        <row r="1366">
          <cell r="A1366" t="str">
            <v>Ткань и ветошь обтирочная, загрязненная ЛКМ</v>
          </cell>
          <cell r="B1366" t="str">
            <v>582 000 00 00 00 4</v>
          </cell>
        </row>
        <row r="1367">
          <cell r="A1367" t="str">
            <v>Ткань и мешки фильтровальные, без вредных примесей</v>
          </cell>
          <cell r="B1367" t="str">
            <v>582 000 00 00 00 4</v>
          </cell>
        </row>
        <row r="1368">
          <cell r="A1368" t="str">
            <v>Шерсть и войлок полированные со специфическими вредными загрязнениями</v>
          </cell>
          <cell r="B1368" t="str">
            <v>582 000 00 00 00 4</v>
          </cell>
        </row>
        <row r="1369">
          <cell r="A1369" t="str">
            <v>Текстильные отходы и шламы</v>
          </cell>
          <cell r="B1369" t="str">
            <v xml:space="preserve">581 000 00 00 00 0   </v>
          </cell>
        </row>
        <row r="1370">
          <cell r="A1370" t="str">
            <v>Волокна пряжа и ткани искусственные(вискозные и пр )</v>
          </cell>
          <cell r="B1370" t="str">
            <v>581 000 00 00 00 4</v>
          </cell>
        </row>
        <row r="1371">
          <cell r="A1371" t="str">
            <v>Волокна пряжа и ткани натуральные, шерстяные и шелковые</v>
          </cell>
          <cell r="B1371" t="str">
            <v>581 000 00 00 00 4</v>
          </cell>
        </row>
        <row r="1372">
          <cell r="A1372" t="str">
            <v>Волокна, пряжа и ткани минеральные, включая асбестовые</v>
          </cell>
          <cell r="B1372" t="str">
            <v>581 000 00 00 00 4</v>
          </cell>
        </row>
        <row r="1373">
          <cell r="A1373" t="str">
            <v>Волокна, пряжа и ткани растительные хлопчатобумажные, льняные, включая вату</v>
          </cell>
          <cell r="B1373" t="str">
            <v>581 000 00 00 00 4</v>
          </cell>
        </row>
        <row r="1374">
          <cell r="A1374" t="str">
            <v>Костра льняная</v>
          </cell>
          <cell r="B1374" t="str">
            <v>581 006 03 01 00 5</v>
          </cell>
        </row>
        <row r="1375">
          <cell r="A1375" t="str">
            <v>Обрезки и обрывки тканей из полиакрилового волокна</v>
          </cell>
          <cell r="B1375" t="str">
            <v>581 011 03 01 99 5</v>
          </cell>
        </row>
        <row r="1376">
          <cell r="A1376" t="str">
            <v>Обрезки и обрывки тканей из полиамидного волокна</v>
          </cell>
          <cell r="B1376" t="str">
            <v>581 011 01 01 99 5</v>
          </cell>
        </row>
        <row r="1377">
          <cell r="A1377" t="str">
            <v>Обрезки и обрывки тканей из полиэфирного волокна</v>
          </cell>
          <cell r="B1377" t="str">
            <v>581 011 02 01 99 5</v>
          </cell>
        </row>
        <row r="1378">
          <cell r="A1378" t="str">
            <v>Обрезки и обрывки тканей льняных</v>
          </cell>
          <cell r="B1378" t="str">
            <v>581 011 06 01 99 5</v>
          </cell>
        </row>
        <row r="1379">
          <cell r="A1379" t="str">
            <v>Обрезки и обрывки тканей смешанных</v>
          </cell>
          <cell r="B1379" t="str">
            <v>581 011 08 01 99 5</v>
          </cell>
        </row>
        <row r="1380">
          <cell r="A1380" t="str">
            <v>Обрезки и обрывки тканей хлопчатобумажных</v>
          </cell>
          <cell r="B1380" t="str">
            <v>581 011 07 01 99 5</v>
          </cell>
        </row>
        <row r="1381">
          <cell r="A1381" t="str">
            <v>Обрезки и обрывки тканей шерстяных</v>
          </cell>
          <cell r="B1381" t="str">
            <v>581 011 05 01 99 5</v>
          </cell>
        </row>
        <row r="1382">
          <cell r="A1382" t="str">
            <v>Обрезь валяльно-войлочной продукции</v>
          </cell>
          <cell r="B1382" t="str">
            <v>141 000 00 00 00 4</v>
          </cell>
        </row>
        <row r="1383">
          <cell r="A1383" t="str">
            <v>Остатки веревок и канатов</v>
          </cell>
          <cell r="B1383" t="str">
            <v>581 000 00 00 00 5</v>
          </cell>
        </row>
        <row r="1384">
          <cell r="A1384" t="str">
            <v>Отходы веревок и канатов</v>
          </cell>
          <cell r="B1384" t="str">
            <v>581 008 00 13 00 5</v>
          </cell>
        </row>
        <row r="1385">
          <cell r="A1385" t="str">
            <v>Отходы полиакрилового волокна и нитей</v>
          </cell>
          <cell r="B1385" t="str">
            <v>581 003 00 01 99 5</v>
          </cell>
        </row>
        <row r="1386">
          <cell r="A1386" t="str">
            <v>Отходы полиамидного волокна и нитей</v>
          </cell>
          <cell r="B1386" t="str">
            <v>581 001 00 01 00 0</v>
          </cell>
        </row>
        <row r="1387">
          <cell r="A1387" t="str">
            <v>Отходы полиэфирного волокна и нитей</v>
          </cell>
          <cell r="B1387" t="str">
            <v>581 002 00 01 99 5</v>
          </cell>
        </row>
        <row r="1388">
          <cell r="A1388" t="str">
            <v>Отходы растительного волокна (включая очесы, прядильные отходы и расщипанное сырье)</v>
          </cell>
          <cell r="B1388" t="str">
            <v>581 006 00 01 00 0</v>
          </cell>
        </row>
        <row r="1389">
          <cell r="A1389" t="str">
            <v>Отходы смешанного волокна</v>
          </cell>
          <cell r="B1389" t="str">
            <v>581 007 00 01 00 5</v>
          </cell>
        </row>
        <row r="1390">
          <cell r="A1390" t="str">
            <v>Отходы тканей, старая одежда</v>
          </cell>
          <cell r="B1390" t="str">
            <v>581 011 00 01 00 0</v>
          </cell>
        </row>
        <row r="1391">
          <cell r="A1391" t="str">
            <v>Отходы целлюлозного волокна</v>
          </cell>
          <cell r="B1391" t="str">
            <v>581 004 00 01 99 5</v>
          </cell>
        </row>
        <row r="1392">
          <cell r="A1392" t="str">
            <v>Отходы шерстяного волокна (включая очесы, прядильные отходы и расщипанное сырье)</v>
          </cell>
          <cell r="B1392" t="str">
            <v>581 005 00 01 99 5</v>
          </cell>
        </row>
        <row r="1393">
          <cell r="A1393" t="str">
            <v>Пережженные поликапроамидные слитки, жилка, щетина</v>
          </cell>
          <cell r="B1393" t="str">
            <v>581 001 11 01 99 5</v>
          </cell>
        </row>
        <row r="1394">
          <cell r="A1394" t="str">
            <v>Прочие текстильные шламы</v>
          </cell>
          <cell r="B1394" t="str">
            <v>581 000 00 00 00 4</v>
          </cell>
        </row>
        <row r="1395">
          <cell r="A1395" t="str">
            <v>Путанка льняной пряжи и нитей</v>
          </cell>
          <cell r="B1395" t="str">
            <v>581 006 02 12 00 5</v>
          </cell>
        </row>
        <row r="1396">
          <cell r="A1396" t="str">
            <v>Пух трепальный от льняной пряжи</v>
          </cell>
          <cell r="B1396" t="str">
            <v>581 006 01 12 00 5</v>
          </cell>
        </row>
        <row r="1397">
          <cell r="A1397" t="str">
            <v>Пыль хлопковая</v>
          </cell>
          <cell r="B1397" t="str">
            <v>581 006 11 11 00 4</v>
          </cell>
        </row>
        <row r="1398">
          <cell r="A1398" t="str">
            <v>Шелковые отходы (включая коконы, непригодные для размотки, прядильные угары и расщипанное сырье)</v>
          </cell>
          <cell r="B1398" t="str">
            <v>581 000 00 00 00 4</v>
          </cell>
        </row>
        <row r="1399">
          <cell r="A1399" t="str">
            <v>Шлам от суконного производства</v>
          </cell>
          <cell r="B1399" t="str">
            <v>581 000 00 00 00 4</v>
          </cell>
        </row>
        <row r="1400">
          <cell r="A1400" t="str">
            <v>Шлам от текстильных красилен</v>
          </cell>
          <cell r="B1400" t="str">
            <v>581 000 00 00 00 4</v>
          </cell>
        </row>
        <row r="1401">
          <cell r="A1401" t="str">
            <v>Шлам с моечных машин</v>
          </cell>
          <cell r="B1401" t="str">
            <v>581 000 00 00 00 4</v>
          </cell>
        </row>
        <row r="1402">
          <cell r="A1402" t="str">
            <v>Шлам с шерстопрядилен</v>
          </cell>
          <cell r="B1402" t="str">
            <v>581 000 00 00 00 4</v>
          </cell>
        </row>
        <row r="1403">
          <cell r="A1403" t="str">
            <v>Шлам текстильного оборудования</v>
          </cell>
          <cell r="B1403" t="str">
            <v>581 000 00 00 00 4</v>
          </cell>
        </row>
        <row r="1404">
          <cell r="A1404" t="str">
            <v>Тела животных</v>
          </cell>
          <cell r="B1404" t="str">
            <v xml:space="preserve">134 000 00 00 00 0   </v>
          </cell>
        </row>
        <row r="1405">
          <cell r="A1405" t="str">
            <v>Конфискаты</v>
          </cell>
          <cell r="B1405" t="str">
            <v>138 000 00 00 00 4</v>
          </cell>
        </row>
        <row r="1406">
          <cell r="A1406" t="str">
            <v>Отходы от производства консервов из мяса птиц</v>
          </cell>
          <cell r="B1406" t="str">
            <v>134 008 00 00 00 5</v>
          </cell>
        </row>
        <row r="1407">
          <cell r="A1407" t="str">
            <v>Тела животных (прочие отходы)</v>
          </cell>
          <cell r="B1407" t="str">
            <v>134 000 00 00 00 4</v>
          </cell>
        </row>
        <row r="1408">
          <cell r="A1408" t="str">
            <v>Трупы животных инфицированные</v>
          </cell>
          <cell r="B1408" t="str">
            <v>138 000 00 00 00 4</v>
          </cell>
        </row>
        <row r="1409">
          <cell r="A1409" t="str">
            <v>Трупы животных неинфицированные</v>
          </cell>
          <cell r="B1409" t="str">
            <v>138 000 00 00 00 4</v>
          </cell>
        </row>
        <row r="1410">
          <cell r="A1410" t="str">
            <v>Фекалии животных</v>
          </cell>
          <cell r="B1410" t="str">
            <v xml:space="preserve">137 000 00 00 00 0   </v>
          </cell>
        </row>
        <row r="1411">
          <cell r="A1411" t="str">
            <v>Навоз инфекционный</v>
          </cell>
          <cell r="B1411" t="str">
            <v>131 000 00 00 00 4</v>
          </cell>
        </row>
        <row r="1412">
          <cell r="A1412" t="str">
            <v>Навозная жижа, инфекционная</v>
          </cell>
          <cell r="B1412" t="str">
            <v>131 000 00 00 00 4</v>
          </cell>
        </row>
        <row r="1413">
          <cell r="A1413" t="str">
            <v>Навозная жижа, свиная</v>
          </cell>
          <cell r="B1413" t="str">
            <v>131 000 00 00 00 4</v>
          </cell>
        </row>
        <row r="1414">
          <cell r="A1414" t="str">
            <v>Помет инфекционный</v>
          </cell>
          <cell r="B1414" t="str">
            <v>131 000 00 00 00 4</v>
          </cell>
        </row>
        <row r="1415">
          <cell r="A1415" t="str">
            <v>Прочие фекалии</v>
          </cell>
          <cell r="B1415" t="str">
            <v>131 000 00 00 00 4</v>
          </cell>
        </row>
        <row r="1416">
          <cell r="A1416" t="str">
            <v>Фекалии животных (прочие отходы)</v>
          </cell>
          <cell r="B1416" t="str">
            <v>137 000 00 00 00 4</v>
          </cell>
        </row>
        <row r="1417">
          <cell r="A1417" t="str">
            <v>Фекалии из выгребных ям</v>
          </cell>
          <cell r="B1417" t="str">
            <v xml:space="preserve">951 000 00 00 00 0   </v>
          </cell>
        </row>
        <row r="1418">
          <cell r="A1418" t="str">
            <v>Фекалии</v>
          </cell>
          <cell r="B1418" t="str">
            <v>951 000 00 00 00 4</v>
          </cell>
        </row>
        <row r="1419">
          <cell r="A1419" t="str">
            <v>Хвосты и шламы обогащения</v>
          </cell>
          <cell r="B1419" t="str">
            <v xml:space="preserve">342 000 00 00 00 0   </v>
          </cell>
        </row>
        <row r="1420">
          <cell r="A1420" t="str">
            <v>Прочие хвосты и шламы обогащения</v>
          </cell>
          <cell r="B1420" t="str">
            <v>341 000 00 00 00 4</v>
          </cell>
        </row>
        <row r="1421">
          <cell r="A1421" t="str">
            <v>Хвосты и шламы обогащения (прочие отходы)</v>
          </cell>
          <cell r="B1421" t="str">
            <v>342 000 00 00 00 4</v>
          </cell>
        </row>
        <row r="1422">
          <cell r="A1422" t="str">
            <v>Хвосты и шламы обогащения руд цветных металлов</v>
          </cell>
          <cell r="B1422" t="str">
            <v>341 000 00 00 00 4</v>
          </cell>
        </row>
        <row r="1423">
          <cell r="A1423" t="str">
            <v>Хвосты и шламы обогащения руд черных металлов</v>
          </cell>
          <cell r="B1423" t="str">
            <v>341 000 00 00 00 4</v>
          </cell>
        </row>
        <row r="1424">
          <cell r="A1424" t="str">
            <v>Шлаки, шламы, съемы и пыли металлические</v>
          </cell>
          <cell r="B1424" t="str">
            <v xml:space="preserve">353 000 00 00 00 0   </v>
          </cell>
        </row>
        <row r="1425">
          <cell r="A1425" t="str">
            <v>Изделия, устройства, приборы, потерявшие потребительские свойства, содержащие ртуть</v>
          </cell>
          <cell r="B1425" t="str">
            <v>353 300 00 13 00 1</v>
          </cell>
        </row>
        <row r="1426">
          <cell r="A1426" t="str">
            <v>Лом алюминия в кусковой форме незагрязненный</v>
          </cell>
          <cell r="B1426" t="str">
            <v>353 101 02 01 99 5</v>
          </cell>
        </row>
        <row r="1427">
          <cell r="A1427" t="str">
            <v>Лом алюминия несортированный</v>
          </cell>
          <cell r="B1427" t="str">
            <v>353 101 01 01 99 5</v>
          </cell>
        </row>
        <row r="1428">
          <cell r="A1428" t="str">
            <v>Лом и отходы алюминия с примесями или загрязненные</v>
          </cell>
          <cell r="B1428" t="str">
            <v>353 501 00 01 00 0</v>
          </cell>
        </row>
        <row r="1429">
          <cell r="A1429" t="str">
            <v>Лом и отходы меди с примесями или загрязненные</v>
          </cell>
          <cell r="B1429" t="str">
            <v>353 503 00 01 00 0</v>
          </cell>
        </row>
        <row r="1430">
          <cell r="A1430" t="str">
            <v>Лом и отходы никеля с примесями или загрязненные</v>
          </cell>
          <cell r="B1430" t="str">
            <v>353 510 00 01 00 0</v>
          </cell>
        </row>
        <row r="1431">
          <cell r="A1431" t="str">
            <v>Лом и отходы олова с примесями или загрязненные</v>
          </cell>
          <cell r="B1431" t="str">
            <v>353 511 00 01 00 0</v>
          </cell>
        </row>
        <row r="1432">
          <cell r="A1432" t="str">
            <v>Лом и отходы свинца с примесями или загрязненные</v>
          </cell>
          <cell r="B1432" t="str">
            <v>353 502 00 01 00 0</v>
          </cell>
        </row>
        <row r="1433">
          <cell r="A1433" t="str">
            <v>Лом и отходы титана с примесями или загрязненные</v>
          </cell>
          <cell r="B1433" t="str">
            <v>353 517 00 01 00 0</v>
          </cell>
        </row>
        <row r="1434">
          <cell r="A1434" t="str">
            <v>Лом и отходы хрома с примесями или загрязненные</v>
          </cell>
          <cell r="B1434" t="str">
            <v>353 519 00 01 00 0</v>
          </cell>
        </row>
        <row r="1435">
          <cell r="A1435" t="str">
            <v>Лом и отходы цветных металлов с примесями или загрязненные</v>
          </cell>
          <cell r="B1435" t="str">
            <v>353 500 00 01 00 0</v>
          </cell>
        </row>
        <row r="1436">
          <cell r="A1436" t="str">
            <v>Лом и отходы цинка с примесями или загрязненные</v>
          </cell>
          <cell r="B1436" t="str">
            <v>353 504 00 01 00 0</v>
          </cell>
        </row>
        <row r="1437">
          <cell r="A1437" t="str">
            <v>Лом и отходы, содержащие алюминий</v>
          </cell>
          <cell r="B1437" t="str">
            <v>353 101 00 01 00 0</v>
          </cell>
        </row>
        <row r="1438">
          <cell r="A1438" t="str">
            <v>Лом и отходы, содержащие медь</v>
          </cell>
          <cell r="B1438" t="str">
            <v>353 103 00 01 01 0</v>
          </cell>
        </row>
        <row r="1439">
          <cell r="A1439" t="str">
            <v>Лом и отходы, содержащие никель</v>
          </cell>
          <cell r="B1439" t="str">
            <v>353 110 00 01 01 0</v>
          </cell>
        </row>
        <row r="1440">
          <cell r="A1440" t="str">
            <v>Лом и отходы, содержащие олово</v>
          </cell>
          <cell r="B1440" t="str">
            <v>353 111 00 01 00 0</v>
          </cell>
        </row>
        <row r="1441">
          <cell r="A1441" t="str">
            <v>Лом и отходы, содержащие свинец</v>
          </cell>
          <cell r="B1441" t="str">
            <v>353 102 00 01 01 0</v>
          </cell>
        </row>
        <row r="1442">
          <cell r="A1442" t="str">
            <v>Лом и отходы, содержащие титан</v>
          </cell>
          <cell r="B1442" t="str">
            <v>353 117 00 01 00 0</v>
          </cell>
        </row>
        <row r="1443">
          <cell r="A1443" t="str">
            <v>Лом и отходы, содержащие хром</v>
          </cell>
          <cell r="B1443" t="str">
            <v>353 119 00 01 01 3</v>
          </cell>
        </row>
        <row r="1444">
          <cell r="A1444" t="str">
            <v>Лом и отходы, содержащие цветные металлы</v>
          </cell>
          <cell r="B1444" t="str">
            <v>353 100 00 01 00 0</v>
          </cell>
        </row>
        <row r="1445">
          <cell r="A1445" t="str">
            <v>Лом и отходы, содержащие цинк</v>
          </cell>
          <cell r="B1445" t="str">
            <v>353 104 00 01 01 0</v>
          </cell>
        </row>
        <row r="1446">
          <cell r="A1446" t="str">
            <v>Лом меди в кусковой форме незагрязненный</v>
          </cell>
          <cell r="B1446" t="str">
            <v>353 103 02 01 01 3</v>
          </cell>
        </row>
        <row r="1447">
          <cell r="A1447" t="str">
            <v>Лом меди несортированный</v>
          </cell>
          <cell r="B1447" t="str">
            <v>353 103 01 01 01 3</v>
          </cell>
        </row>
        <row r="1448">
          <cell r="A1448" t="str">
            <v>Лом никеля в кусковой форме незагрязненный</v>
          </cell>
          <cell r="B1448" t="str">
            <v>353 110 02 01 01 4</v>
          </cell>
        </row>
        <row r="1449">
          <cell r="A1449" t="str">
            <v>Лом никеля несортированный</v>
          </cell>
          <cell r="B1449" t="str">
            <v>353 110 01 01 01 4</v>
          </cell>
        </row>
        <row r="1450">
          <cell r="A1450" t="str">
            <v>Лом олова в кусковой форме незагрязненный</v>
          </cell>
          <cell r="B1450" t="str">
            <v>353 111 02 01 00 4</v>
          </cell>
        </row>
        <row r="1451">
          <cell r="A1451" t="str">
            <v>Лом олова несортированный</v>
          </cell>
          <cell r="B1451" t="str">
            <v>353 111 01 01 00 4</v>
          </cell>
        </row>
        <row r="1452">
          <cell r="A1452" t="str">
            <v>Лом свинца в кусковой форме незагрязненный</v>
          </cell>
          <cell r="B1452" t="str">
            <v>353 102 02 01 01 3</v>
          </cell>
        </row>
        <row r="1453">
          <cell r="A1453" t="str">
            <v>Лом свинца несортированный</v>
          </cell>
          <cell r="B1453" t="str">
            <v>353 102 01 01 01 3</v>
          </cell>
        </row>
        <row r="1454">
          <cell r="A1454" t="str">
            <v>Лом титана в кусковой форме незагрязненный</v>
          </cell>
          <cell r="B1454" t="str">
            <v>353 117 02 01 99 5</v>
          </cell>
        </row>
        <row r="1455">
          <cell r="A1455" t="str">
            <v>Лом цинка в кусковой форме незагрязненный</v>
          </cell>
          <cell r="B1455" t="str">
            <v>353 104 02 01 01 3</v>
          </cell>
        </row>
        <row r="1456">
          <cell r="A1456" t="str">
            <v>Лом цинка несортированный</v>
          </cell>
          <cell r="B1456" t="str">
            <v>353 104 01 01 01 3</v>
          </cell>
        </row>
        <row r="1457">
          <cell r="A1457" t="str">
            <v>Опилки алюминиевые незагрязненные</v>
          </cell>
          <cell r="B1457" t="str">
            <v>353 101 15 08 99 5</v>
          </cell>
        </row>
        <row r="1458">
          <cell r="A1458" t="str">
            <v>Опилки медные незагрязненные</v>
          </cell>
          <cell r="B1458" t="str">
            <v>353 103 15 08 01 3</v>
          </cell>
        </row>
        <row r="1459">
          <cell r="A1459" t="str">
            <v>Опилки никеля незагрязненные</v>
          </cell>
          <cell r="B1459" t="str">
            <v>353 110 15 08 01 3</v>
          </cell>
        </row>
        <row r="1460">
          <cell r="A1460" t="str">
            <v>Опилки оловянные незагрязненные</v>
          </cell>
          <cell r="B1460" t="str">
            <v>353 111 15 08 00 4</v>
          </cell>
        </row>
        <row r="1461">
          <cell r="A1461" t="str">
            <v>Опилки свинцовые незагрязненные</v>
          </cell>
          <cell r="B1461" t="str">
            <v>353 102 15 08 01 2</v>
          </cell>
        </row>
        <row r="1462">
          <cell r="A1462" t="str">
            <v>Опилки титана незагрязненные</v>
          </cell>
          <cell r="B1462" t="str">
            <v>353 117 15 08 99 5</v>
          </cell>
        </row>
        <row r="1463">
          <cell r="A1463" t="str">
            <v>Опилки хрома незагрязненные</v>
          </cell>
          <cell r="B1463" t="str">
            <v>353 119 15 08 01 3</v>
          </cell>
        </row>
        <row r="1464">
          <cell r="A1464" t="str">
            <v>Опилки цинковые незагрязненные</v>
          </cell>
          <cell r="B1464" t="str">
            <v>353 104 15 08 01 3</v>
          </cell>
        </row>
        <row r="1465">
          <cell r="A1465" t="str">
            <v>Отходы, содержащие алюминиевую фольгу</v>
          </cell>
          <cell r="B1465" t="str">
            <v>353 101 13 01 99 5</v>
          </cell>
        </row>
        <row r="1466">
          <cell r="A1466" t="str">
            <v>Отходы, содержащие алюминий (в том числе алюминиевую пыль), несортированные</v>
          </cell>
          <cell r="B1466" t="str">
            <v>353 101 11 01 00 4</v>
          </cell>
        </row>
        <row r="1467">
          <cell r="A1467" t="str">
            <v>Отходы, содержащие алюминий в кусковой форме</v>
          </cell>
          <cell r="B1467" t="str">
            <v>353 101 12 01 99 5</v>
          </cell>
        </row>
        <row r="1468">
          <cell r="A1468" t="str">
            <v>Отходы, содержащие листовой прокат алюминия</v>
          </cell>
          <cell r="B1468" t="str">
            <v>353 101 14 01 99 5</v>
          </cell>
        </row>
        <row r="1469">
          <cell r="A1469" t="str">
            <v>Отходы, содержащие листовой прокат меди</v>
          </cell>
          <cell r="B1469" t="str">
            <v>353 103 14 01 01 3</v>
          </cell>
        </row>
        <row r="1470">
          <cell r="A1470" t="str">
            <v>Отходы, содержащие листовой прокат олова</v>
          </cell>
          <cell r="B1470" t="str">
            <v>353 111 14 01 00 4</v>
          </cell>
        </row>
        <row r="1471">
          <cell r="A1471" t="str">
            <v>Отходы, содержащие листовой прокат цинка</v>
          </cell>
          <cell r="B1471" t="str">
            <v>353 104 14 01 01 3</v>
          </cell>
        </row>
        <row r="1472">
          <cell r="A1472" t="str">
            <v>Отходы, содержащие медь в кусковой форме</v>
          </cell>
          <cell r="B1472" t="str">
            <v>353 103 12 01 01 3</v>
          </cell>
        </row>
        <row r="1473">
          <cell r="A1473" t="str">
            <v>Отходы, содержащие медь, несортированные</v>
          </cell>
          <cell r="B1473" t="str">
            <v>353 103 11 01 01 3</v>
          </cell>
        </row>
        <row r="1474">
          <cell r="A1474" t="str">
            <v>Отходы, содержащие никель (в том числе пыль и/или опилки никеля), несортированные</v>
          </cell>
          <cell r="B1474" t="str">
            <v>353 110 11 01 01 3</v>
          </cell>
        </row>
        <row r="1475">
          <cell r="A1475" t="str">
            <v>Отходы, содержащие никель в кусковой форме</v>
          </cell>
          <cell r="B1475" t="str">
            <v>353 110 12 01 01 4</v>
          </cell>
        </row>
        <row r="1476">
          <cell r="A1476" t="str">
            <v>Отходы, содержащие олово в кусковой форме</v>
          </cell>
          <cell r="B1476" t="str">
            <v>353 111 12 01 00 4</v>
          </cell>
        </row>
        <row r="1477">
          <cell r="A1477" t="str">
            <v>Отходы, содержащие олово, несортированные</v>
          </cell>
          <cell r="B1477" t="str">
            <v>353 111 11 01 00 4</v>
          </cell>
        </row>
        <row r="1478">
          <cell r="A1478" t="str">
            <v>Отходы, содержащие ртуть</v>
          </cell>
          <cell r="B1478" t="str">
            <v>353 107 00 02 01 1</v>
          </cell>
        </row>
        <row r="1479">
          <cell r="A1479" t="str">
            <v>Отходы, содержащие свинец (в том числе пыль и/или опилки свинца), несортированные</v>
          </cell>
          <cell r="B1479" t="str">
            <v>353 102 11 01 01 2</v>
          </cell>
        </row>
        <row r="1480">
          <cell r="A1480" t="str">
            <v>Отходы, содержащие свинец в кусковой форме</v>
          </cell>
          <cell r="B1480" t="str">
            <v>353 102 12 01 01 3</v>
          </cell>
        </row>
        <row r="1481">
          <cell r="A1481" t="str">
            <v>Отходы, содержащие титан (в том числе титановую пыль), несортированные</v>
          </cell>
          <cell r="B1481" t="str">
            <v>353 117 11 01 00 4</v>
          </cell>
        </row>
        <row r="1482">
          <cell r="A1482" t="str">
            <v>Отходы, содержащие титан в кусковой форме</v>
          </cell>
          <cell r="B1482" t="str">
            <v>353 117 12 01 99 5</v>
          </cell>
        </row>
        <row r="1483">
          <cell r="A1483" t="str">
            <v>Отходы, содержащие хром в кусковой форме</v>
          </cell>
          <cell r="B1483" t="str">
            <v>353 119 12 01 01 3</v>
          </cell>
        </row>
        <row r="1484">
          <cell r="A1484" t="str">
            <v>Отходы, содержащие хром, несортированные</v>
          </cell>
          <cell r="B1484" t="str">
            <v>353 119 11 01 01 3</v>
          </cell>
        </row>
        <row r="1485">
          <cell r="A1485" t="str">
            <v>Отходы, содержащие цинк в кусковой форме</v>
          </cell>
          <cell r="B1485" t="str">
            <v>353 104 12 01 01 3</v>
          </cell>
        </row>
        <row r="1486">
          <cell r="A1486" t="str">
            <v>Отходы, содержащие цинк, несортированные</v>
          </cell>
          <cell r="B1486" t="str">
            <v>353 104 11 01 01 3</v>
          </cell>
        </row>
        <row r="1487">
          <cell r="A1487" t="str">
            <v>Провод алюминиевый незагрязненный, потерявший потребительские свойства</v>
          </cell>
          <cell r="B1487" t="str">
            <v>353 101 05 01 99 5</v>
          </cell>
        </row>
        <row r="1488">
          <cell r="A1488" t="str">
            <v>Провод медный незагрязненный, потерявший потребительские свойства</v>
          </cell>
          <cell r="B1488" t="str">
            <v>353 103 05 01 01 3</v>
          </cell>
        </row>
        <row r="1489">
          <cell r="A1489" t="str">
            <v>Прочие шлаки, шламы, съемы и пыль металлургические</v>
          </cell>
          <cell r="B1489" t="str">
            <v>353 000 00 00 00 3</v>
          </cell>
        </row>
        <row r="1490">
          <cell r="A1490" t="str">
            <v>Пыль (или порошок) от шлифования алюминия с содержанием металла 50 % и более</v>
          </cell>
          <cell r="B1490" t="str">
            <v>353 501 16 11 00 4</v>
          </cell>
        </row>
        <row r="1491">
          <cell r="A1491" t="str">
            <v>Пыль (порошок) от шлифования меди с содержанием металла 50 % и более</v>
          </cell>
          <cell r="B1491" t="str">
            <v>353 503 16 11 01 3</v>
          </cell>
        </row>
        <row r="1492">
          <cell r="A1492" t="str">
            <v>Пыль (порошок) от шлифования никеля с содержанием металла 50 % и более</v>
          </cell>
          <cell r="B1492" t="str">
            <v>353 510 16 11 01 3</v>
          </cell>
        </row>
        <row r="1493">
          <cell r="A1493" t="str">
            <v>Пыль (порошок) от шлифования олова с содержанием металла 50 % и более</v>
          </cell>
          <cell r="B1493" t="str">
            <v>353 511 16 11 00 4</v>
          </cell>
        </row>
        <row r="1494">
          <cell r="A1494" t="str">
            <v>Пыль (порошок) от шлифования свинца с содержанием металла 50 % и более</v>
          </cell>
          <cell r="B1494" t="str">
            <v>353 502 16 11 01 2</v>
          </cell>
        </row>
        <row r="1495">
          <cell r="A1495" t="str">
            <v>Пыль (порошок) от шлифования титана с содержанием металла 50 % и более</v>
          </cell>
          <cell r="B1495" t="str">
            <v>353 517 16 11 00 4</v>
          </cell>
        </row>
        <row r="1496">
          <cell r="A1496" t="str">
            <v>Пыль (порошок) от шлифования хрома с содержанием металла 50 % и более</v>
          </cell>
          <cell r="B1496" t="str">
            <v>353 519 16 11 01 3</v>
          </cell>
        </row>
        <row r="1497">
          <cell r="A1497" t="str">
            <v>Пыль (порошок) от шлифования цинка с содержанием металла 50 % и более</v>
          </cell>
          <cell r="B1497" t="str">
            <v>353 504 16 11 01 3</v>
          </cell>
        </row>
        <row r="1498">
          <cell r="A1498" t="str">
            <v>Пыль (порошок) свинца незагрязненная</v>
          </cell>
          <cell r="B1498" t="str">
            <v>353 102 16 11 01 2</v>
          </cell>
        </row>
        <row r="1499">
          <cell r="A1499" t="str">
            <v>Пыль алюминиевая незагрязненная</v>
          </cell>
          <cell r="B1499" t="str">
            <v>353 101 16 11 00 4</v>
          </cell>
        </row>
        <row r="1500">
          <cell r="A1500" t="str">
            <v>Пыль колошниковая доменная</v>
          </cell>
          <cell r="B1500" t="str">
            <v>353 000 00 00 00 4</v>
          </cell>
        </row>
        <row r="1501">
          <cell r="A1501" t="str">
            <v>Пыль конверторная</v>
          </cell>
          <cell r="B1501" t="str">
            <v>353 000 00 00 00 4</v>
          </cell>
        </row>
        <row r="1502">
          <cell r="A1502" t="str">
            <v>Пыль мартеновская</v>
          </cell>
          <cell r="B1502" t="str">
            <v>353 000 00 00 00 4</v>
          </cell>
        </row>
        <row r="1503">
          <cell r="A1503" t="str">
            <v>Пыль никеля незагрязненная</v>
          </cell>
          <cell r="B1503" t="str">
            <v>353 110 16 11 01 3</v>
          </cell>
        </row>
        <row r="1504">
          <cell r="A1504" t="str">
            <v>Пыль оловянная незагрязненная</v>
          </cell>
          <cell r="B1504" t="str">
            <v>353 111 16 11 00 4</v>
          </cell>
        </row>
        <row r="1505">
          <cell r="A1505" t="str">
            <v>Пыль титана незагрязненная</v>
          </cell>
          <cell r="B1505" t="str">
            <v>353 117 16 11 00 4</v>
          </cell>
        </row>
        <row r="1506">
          <cell r="A1506" t="str">
            <v>Пыль хрома незагрязненная</v>
          </cell>
          <cell r="B1506" t="str">
            <v>353 119 16 11 01 3</v>
          </cell>
        </row>
        <row r="1507">
          <cell r="A1507" t="str">
            <v>Пыль, золы, съемы прочих плавильных процессов</v>
          </cell>
          <cell r="B1507" t="str">
            <v>353 000 00 00 00 4</v>
          </cell>
        </row>
        <row r="1508">
          <cell r="A1508" t="str">
            <v>Пыль, содержащая цветные металлы</v>
          </cell>
          <cell r="B1508" t="str">
            <v>353 000 00 00 00 3</v>
          </cell>
        </row>
        <row r="1509">
          <cell r="A1509" t="str">
            <v>Ртутные вентили (игнитроны и иное) отработанные и брак</v>
          </cell>
          <cell r="B1509" t="str">
            <v>353 302 00 13 01 1</v>
          </cell>
        </row>
        <row r="1510">
          <cell r="A1510" t="str">
            <v>Ртутные лампы, люминесцентные ртутьсодержащие трубки отработанные и брак</v>
          </cell>
          <cell r="B1510" t="str">
            <v>353 301 00 13 01 1</v>
          </cell>
        </row>
        <row r="1511">
          <cell r="A1511" t="str">
            <v>Ртутные термометры отработанные и брак</v>
          </cell>
          <cell r="B1511" t="str">
            <v>353 303 00 13 01 1</v>
          </cell>
        </row>
        <row r="1512">
          <cell r="A1512" t="str">
            <v>Свинцовые пластины отработанных аккумуляторов</v>
          </cell>
          <cell r="B1512" t="str">
            <v>353 102 31 01 01 3</v>
          </cell>
        </row>
        <row r="1513">
          <cell r="A1513" t="str">
            <v>Скрап алюминиевый незагрязненный</v>
          </cell>
          <cell r="B1513" t="str">
            <v>353 101 18 01 99 5</v>
          </cell>
        </row>
        <row r="1514">
          <cell r="A1514" t="str">
            <v>Скрап медный незагрязненный</v>
          </cell>
          <cell r="B1514" t="str">
            <v>353 103 18 01 01 3</v>
          </cell>
        </row>
        <row r="1515">
          <cell r="A1515" t="str">
            <v>Скрап никеля незагрязненный</v>
          </cell>
          <cell r="B1515" t="str">
            <v>353 110 18 01 01 4</v>
          </cell>
        </row>
        <row r="1516">
          <cell r="A1516" t="str">
            <v>Скрап оловянный незагрязненный</v>
          </cell>
          <cell r="B1516" t="str">
            <v>353 111 18 01 00 4</v>
          </cell>
        </row>
        <row r="1517">
          <cell r="A1517" t="str">
            <v>Скрап свинцовый незагрязненный</v>
          </cell>
          <cell r="B1517" t="str">
            <v>353 102 18 01 01 3</v>
          </cell>
        </row>
        <row r="1518">
          <cell r="A1518" t="str">
            <v>Скрап титана незагрязненный</v>
          </cell>
          <cell r="B1518" t="str">
            <v>353 117 18 01 99 5</v>
          </cell>
        </row>
        <row r="1519">
          <cell r="A1519" t="str">
            <v>Скрап хрома незагрязненный</v>
          </cell>
          <cell r="B1519" t="str">
            <v>353 119 18 01 01 3</v>
          </cell>
        </row>
        <row r="1520">
          <cell r="A1520" t="str">
            <v>Скрап цинковый незагрязненный</v>
          </cell>
          <cell r="B1520" t="str">
            <v>353 104 18 01 01 3</v>
          </cell>
        </row>
        <row r="1521">
          <cell r="A1521" t="str">
            <v>Смесь шлакометаллическая</v>
          </cell>
          <cell r="B1521" t="str">
            <v>353 000 00 00 00 4</v>
          </cell>
        </row>
        <row r="1522">
          <cell r="A1522" t="str">
            <v>Стружка алюминиевая незагрязненная</v>
          </cell>
          <cell r="B1522" t="str">
            <v>353 101 20 01 99 5</v>
          </cell>
        </row>
        <row r="1523">
          <cell r="A1523" t="str">
            <v>Стружка медная незагрязненная</v>
          </cell>
          <cell r="B1523" t="str">
            <v>353 103 20 01 01 3</v>
          </cell>
        </row>
        <row r="1524">
          <cell r="A1524" t="str">
            <v>Стружка никеля незагрязненная</v>
          </cell>
          <cell r="B1524" t="str">
            <v>353 110 20 01 01 4</v>
          </cell>
        </row>
        <row r="1525">
          <cell r="A1525" t="str">
            <v>Стружка оловянная незагрязненная</v>
          </cell>
          <cell r="B1525" t="str">
            <v>353 111 20 01 00 4</v>
          </cell>
        </row>
        <row r="1526">
          <cell r="A1526" t="str">
            <v>Стружка свинцовая незагрязненная</v>
          </cell>
          <cell r="B1526" t="str">
            <v>353 102 20 01 01 3</v>
          </cell>
        </row>
        <row r="1527">
          <cell r="A1527" t="str">
            <v>Стружка титана незагрязненная</v>
          </cell>
          <cell r="B1527" t="str">
            <v>353 117 20 01 99 5</v>
          </cell>
        </row>
        <row r="1528">
          <cell r="A1528" t="str">
            <v>Стружка хрома незагрязненная</v>
          </cell>
          <cell r="B1528" t="str">
            <v>353 119 20 01 01 3</v>
          </cell>
        </row>
        <row r="1529">
          <cell r="A1529" t="str">
            <v>Стружка цинка незагрязненная</v>
          </cell>
          <cell r="B1529" t="str">
            <v>353 104 20 01 01 3</v>
          </cell>
        </row>
        <row r="1530">
          <cell r="A1530" t="str">
            <v>Съем свинцовый</v>
          </cell>
          <cell r="B1530" t="str">
            <v>353 000 00 00 00 3</v>
          </cell>
        </row>
        <row r="1531">
          <cell r="A1531" t="str">
            <v>Съемы легкометаллические, содержащие алюминий</v>
          </cell>
          <cell r="B1531" t="str">
            <v>353 000 00 00 00 4</v>
          </cell>
        </row>
        <row r="1532">
          <cell r="A1532" t="str">
            <v>Съемы легкометалличоские, содержащие магний</v>
          </cell>
          <cell r="B1532" t="str">
            <v>353 000 00 00 00 4</v>
          </cell>
        </row>
        <row r="1533">
          <cell r="A1533" t="str">
            <v>Съемы сталелитейного производства</v>
          </cell>
          <cell r="B1533" t="str">
            <v>353 000 00 00 00 4</v>
          </cell>
        </row>
        <row r="1534">
          <cell r="A1534" t="str">
            <v>Тара и упаковка из алюминия незагрязненная, потерявшая потребительские свойства и брак</v>
          </cell>
          <cell r="B1534" t="str">
            <v>353 101 03 13 99 5</v>
          </cell>
        </row>
        <row r="1535">
          <cell r="A1535" t="str">
            <v>Тара и упаковка из алюминия, загрязненная горюче-смазочными материалами (содержание горюче-смазочных материалов – менее 15 % по весу)</v>
          </cell>
          <cell r="B1535" t="str">
            <v>353 501 03 13 03 4</v>
          </cell>
        </row>
        <row r="1536">
          <cell r="A1536" t="str">
            <v>Тара и упаковка из олова незагрязненная, потерявшая потребительские свойства и брак</v>
          </cell>
          <cell r="B1536" t="str">
            <v>353 111 03 13 00 4</v>
          </cell>
        </row>
        <row r="1537">
          <cell r="A1537" t="str">
            <v>Хвосты и отходы переработки металлургических шлаков</v>
          </cell>
          <cell r="B1537" t="str">
            <v>353 000 00 00 00 3</v>
          </cell>
        </row>
        <row r="1538">
          <cell r="A1538" t="str">
            <v>Шлак мартеновский</v>
          </cell>
          <cell r="B1538" t="str">
            <v>353 000 00 00 00 4</v>
          </cell>
        </row>
        <row r="1539">
          <cell r="A1539" t="str">
            <v>Шлак производства лигатур</v>
          </cell>
          <cell r="B1539" t="str">
            <v>353 000 00 00 00 4</v>
          </cell>
        </row>
        <row r="1540">
          <cell r="A1540" t="str">
            <v>Шлак ферросплавный</v>
          </cell>
          <cell r="B1540" t="str">
            <v>353 000 00 00 00 4</v>
          </cell>
        </row>
        <row r="1541">
          <cell r="A1541" t="str">
            <v>Шлаки ваграночные</v>
          </cell>
          <cell r="B1541" t="str">
            <v>353 000 00 00 00 4</v>
          </cell>
        </row>
        <row r="1542">
          <cell r="A1542" t="str">
            <v>Шлаки доменные</v>
          </cell>
          <cell r="B1542" t="str">
            <v>353 000 00 00 00 4</v>
          </cell>
        </row>
        <row r="1543">
          <cell r="A1543" t="str">
            <v>Шлаки конвертерные</v>
          </cell>
          <cell r="B1543" t="str">
            <v>353 000 00 00 00 4</v>
          </cell>
        </row>
        <row r="1544">
          <cell r="A1544" t="str">
            <v>Шлаки от плавки цветных металлов</v>
          </cell>
          <cell r="B1544" t="str">
            <v>353 000 00 00 00 3</v>
          </cell>
        </row>
        <row r="1545">
          <cell r="A1545" t="str">
            <v>Шлаки от электролиза расплавов</v>
          </cell>
          <cell r="B1545" t="str">
            <v>353 000 00 00 00 4</v>
          </cell>
        </row>
        <row r="1546">
          <cell r="A1546" t="str">
            <v>Шлаки солевые, содержащие алюминий</v>
          </cell>
          <cell r="B1546" t="str">
            <v>353 000 00 00 00 4</v>
          </cell>
        </row>
        <row r="1547">
          <cell r="A1547" t="str">
            <v>Шлаки солевые, содержащие магний</v>
          </cell>
          <cell r="B1547" t="str">
            <v>353 000 00 00 00 3</v>
          </cell>
        </row>
        <row r="1548">
          <cell r="A1548" t="str">
            <v>Шлаки сталеплавильные, прочие</v>
          </cell>
          <cell r="B1548" t="str">
            <v>353 000 00 00 00 4</v>
          </cell>
        </row>
        <row r="1549">
          <cell r="A1549" t="str">
            <v>Шлаки цинковые</v>
          </cell>
          <cell r="B1549" t="str">
            <v>353 000 00 00 00 1</v>
          </cell>
        </row>
        <row r="1550">
          <cell r="A1550" t="str">
            <v>Шлаки электропечей</v>
          </cell>
          <cell r="B1550" t="str">
            <v>353 000 00 00 00 4</v>
          </cell>
        </row>
        <row r="1551">
          <cell r="A1551" t="str">
            <v>Шлам алюминевого производства, красный</v>
          </cell>
          <cell r="B1551" t="str">
            <v>353 000 00 00 00 4</v>
          </cell>
        </row>
        <row r="1552">
          <cell r="A1552" t="str">
            <v>Шлам от литья цветных металлов</v>
          </cell>
          <cell r="B1552" t="str">
            <v>353 000 00 00 00 4</v>
          </cell>
        </row>
        <row r="1553">
          <cell r="A1553" t="str">
            <v>Шлам от прокатки металлов</v>
          </cell>
          <cell r="B1553" t="str">
            <v>353 000 00 00 00 4</v>
          </cell>
        </row>
        <row r="1554">
          <cell r="A1554" t="str">
            <v>Шлам сталелитейный</v>
          </cell>
          <cell r="B1554" t="str">
            <v>353 000 00 00 00 4</v>
          </cell>
        </row>
        <row r="1555">
          <cell r="A1555" t="str">
            <v>Шлам при обработке сточных вод</v>
          </cell>
          <cell r="B1555" t="str">
            <v xml:space="preserve">948 000 00 00 00 0   </v>
          </cell>
        </row>
        <row r="1556">
          <cell r="A1556" t="str">
            <v>Шлам стабилизированный после аэротенков(ил активный аэробный)</v>
          </cell>
          <cell r="B1556" t="str">
            <v>948 000 00 00 00 4</v>
          </cell>
        </row>
        <row r="1557">
          <cell r="A1557" t="str">
            <v>Шлам стабилизированный после метатенков(ил активный анаэробный)</v>
          </cell>
          <cell r="B1557" t="str">
            <v>948 000 00 00 00 4</v>
          </cell>
        </row>
        <row r="1558">
          <cell r="A1558" t="str">
            <v>Шламы водоподготовки, очистки</v>
          </cell>
          <cell r="B1558" t="str">
            <v xml:space="preserve">941 000 00 00 00 0   </v>
          </cell>
        </row>
        <row r="1559">
          <cell r="A1559" t="str">
            <v>Прочие шламы водоподготовки</v>
          </cell>
          <cell r="B1559" t="str">
            <v>941 000 00 00 00 4</v>
          </cell>
        </row>
        <row r="1560">
          <cell r="A1560" t="str">
            <v>Шлам от осаждения металлов</v>
          </cell>
          <cell r="B1560" t="str">
            <v>941 000 00 00 00 4</v>
          </cell>
        </row>
        <row r="1561">
          <cell r="A1561" t="str">
            <v>Шлам от умягчения воды</v>
          </cell>
          <cell r="B1561" t="str">
            <v>941 000 00 00 00 4</v>
          </cell>
        </row>
        <row r="1562">
          <cell r="A1562" t="str">
            <v>Шлам седиментации</v>
          </cell>
          <cell r="B1562" t="str">
            <v>941 000 00 00 00 4</v>
          </cell>
        </row>
        <row r="1563">
          <cell r="A1563" t="str">
            <v>Шламы и рассолы от регенерации ионообменных смол обработки котельной воды</v>
          </cell>
          <cell r="B1563" t="str">
            <v>941 000 00 00 00 4</v>
          </cell>
        </row>
        <row r="1564">
          <cell r="A1564" t="str">
            <v>Шламы гальванические</v>
          </cell>
          <cell r="B1564" t="str">
            <v xml:space="preserve">516 000 00 00 00 0   </v>
          </cell>
        </row>
        <row r="1565">
          <cell r="A1565" t="str">
            <v>Прочие гальванические шламы и осадки</v>
          </cell>
          <cell r="B1565" t="str">
            <v>511 000 00 00 00 2</v>
          </cell>
        </row>
        <row r="1566">
          <cell r="A1566" t="str">
            <v>Шлам гальванический кадмийсодержащий</v>
          </cell>
          <cell r="B1566" t="str">
            <v>511 000 00 00 00 1</v>
          </cell>
        </row>
        <row r="1567">
          <cell r="A1567" t="str">
            <v>Шлам гальванический кобальтсодержащий</v>
          </cell>
          <cell r="B1567" t="str">
            <v>511 000 00 00 00 2</v>
          </cell>
        </row>
        <row r="1568">
          <cell r="A1568" t="str">
            <v>Шлам гальванический медьсодержащий</v>
          </cell>
          <cell r="B1568" t="str">
            <v>511 000 00 00 00 3</v>
          </cell>
        </row>
        <row r="1569">
          <cell r="A1569" t="str">
            <v>Шлам гальванический никельсодержащий</v>
          </cell>
          <cell r="B1569" t="str">
            <v>511 000 00 00 00 1</v>
          </cell>
        </row>
        <row r="1570">
          <cell r="A1570" t="str">
            <v>Шлам гальванический смешанного состава</v>
          </cell>
          <cell r="B1570" t="str">
            <v>511 000 00 00 00 1</v>
          </cell>
        </row>
        <row r="1571">
          <cell r="A1571" t="str">
            <v>Шлам гальванический хромсодержащий (3-х валентный)</v>
          </cell>
          <cell r="B1571" t="str">
            <v>511 000 00 00 00 3</v>
          </cell>
        </row>
        <row r="1572">
          <cell r="A1572" t="str">
            <v>Шлам гальванический хромсодержащий (6-ти валентный)</v>
          </cell>
          <cell r="B1572" t="str">
            <v>511 000 00 00 00 1</v>
          </cell>
        </row>
        <row r="1573">
          <cell r="A1573" t="str">
            <v>Шлам гальванический цианидосодержащий</v>
          </cell>
          <cell r="B1573" t="str">
            <v>511 000 00 00 00 1</v>
          </cell>
        </row>
        <row r="1574">
          <cell r="A1574" t="str">
            <v>Шлам гальванический цинкосодержащий</v>
          </cell>
          <cell r="B1574" t="str">
            <v>511 000 00 00 00 3</v>
          </cell>
        </row>
        <row r="1575">
          <cell r="A1575" t="str">
            <v>Шлам гальванический, содержащий благородные металлы</v>
          </cell>
          <cell r="B1575" t="str">
            <v>511 000 00 00 00 3</v>
          </cell>
        </row>
        <row r="1576">
          <cell r="A1576" t="str">
            <v>Шламы гальванические (прочие отходы)</v>
          </cell>
          <cell r="B1576" t="str">
            <v>516 000 00 00 00 4</v>
          </cell>
        </row>
        <row r="1577">
          <cell r="A1577" t="str">
            <v>Шламы и пыли очистки воздушных потоков и газов</v>
          </cell>
          <cell r="B1577" t="str">
            <v xml:space="preserve">372 000 00 00 00 0   </v>
          </cell>
        </row>
        <row r="1578">
          <cell r="A1578" t="str">
            <v>Пыль шихтовых материалов</v>
          </cell>
          <cell r="B1578" t="str">
            <v>372 000 00 00 00 4</v>
          </cell>
        </row>
        <row r="1579">
          <cell r="A1579" t="str">
            <v>Шлам доменного газа (колошникового)</v>
          </cell>
          <cell r="B1579" t="str">
            <v>372 000 00 00 00 4</v>
          </cell>
        </row>
        <row r="1580">
          <cell r="A1580" t="str">
            <v>Шлам и пыль газоочистки, содержащий прочие минеральные вещества</v>
          </cell>
          <cell r="B1580" t="str">
            <v>372 000 00 00 00 4</v>
          </cell>
        </row>
        <row r="1581">
          <cell r="A1581" t="str">
            <v>Шлам и пыль, содержащий кадмий и его соединения</v>
          </cell>
          <cell r="B1581" t="str">
            <v>372 000 00 00 00 1</v>
          </cell>
        </row>
        <row r="1582">
          <cell r="A1582" t="str">
            <v>Шлам и пыль, содержащий магний и его соединения</v>
          </cell>
          <cell r="B1582" t="str">
            <v>372 000 00 00 00 3</v>
          </cell>
        </row>
        <row r="1583">
          <cell r="A1583" t="str">
            <v>Шлам и пыль, содержащий медь и его соединения</v>
          </cell>
          <cell r="B1583" t="str">
            <v>372 000 00 00 00 3</v>
          </cell>
        </row>
        <row r="1584">
          <cell r="A1584" t="str">
            <v>Шлам и пыль, содержащий никель и его соединения</v>
          </cell>
          <cell r="B1584" t="str">
            <v>372 000 00 00 00 2</v>
          </cell>
        </row>
        <row r="1585">
          <cell r="A1585" t="str">
            <v>Шлам и пыль, содержащий свинец и его соединения</v>
          </cell>
          <cell r="B1585" t="str">
            <v>372 000 00 00 00 2</v>
          </cell>
        </row>
        <row r="1586">
          <cell r="A1586" t="str">
            <v>Шлам и пыль, содержащий селен и его соединения</v>
          </cell>
          <cell r="B1586" t="str">
            <v>372 000 00 00 00 1</v>
          </cell>
        </row>
        <row r="1587">
          <cell r="A1587" t="str">
            <v>Шлам и пыль, содержащий цинк и его соединения</v>
          </cell>
          <cell r="B1587" t="str">
            <v>372 000 00 00 00 3</v>
          </cell>
        </row>
        <row r="1588">
          <cell r="A1588" t="str">
            <v>Шлам, содержащий соединения фтора</v>
          </cell>
          <cell r="B1588" t="str">
            <v>372 000 00 00 00 3</v>
          </cell>
        </row>
        <row r="1589">
          <cell r="A1589" t="str">
            <v>Шлам, содержащий соединения хрома б-ти валентного</v>
          </cell>
          <cell r="B1589" t="str">
            <v>372 000 00 00 00 1</v>
          </cell>
        </row>
        <row r="1590">
          <cell r="A1590" t="str">
            <v>Шламы и пыль, содержащие соединения прочих цветных и тяжелых металлов</v>
          </cell>
          <cell r="B1590" t="str">
            <v>372 000 00 00 00 3</v>
          </cell>
        </row>
        <row r="1591">
          <cell r="A1591" t="str">
            <v>Шламы и эмульсии полимерных материалов</v>
          </cell>
          <cell r="B1591" t="str">
            <v xml:space="preserve">573 000 00 00 00 0   </v>
          </cell>
        </row>
        <row r="1592">
          <cell r="A1592" t="str">
            <v>Шламы и эмульсии полимерных материалов содержащие негалогенированный растворитель</v>
          </cell>
          <cell r="B1592" t="str">
            <v>573 000 00 00 00 3</v>
          </cell>
        </row>
        <row r="1593">
          <cell r="A1593" t="str">
            <v>Шламы и эмульсии полимерных материалов, содержащие воду</v>
          </cell>
          <cell r="B1593" t="str">
            <v>573 000 00 00 00 4</v>
          </cell>
        </row>
        <row r="1594">
          <cell r="A1594" t="str">
            <v>Шламы и эмульсии полимерных материалов, содержащие галогенированный растворитель</v>
          </cell>
          <cell r="B1594" t="str">
            <v>573 000 00 00 00 2</v>
          </cell>
        </row>
        <row r="1595">
          <cell r="A1595" t="str">
            <v>Шламы минеральных масел</v>
          </cell>
          <cell r="B1595" t="str">
            <v xml:space="preserve">547 000 00 00 00 0   </v>
          </cell>
        </row>
        <row r="1596">
          <cell r="A1596" t="str">
            <v>Шламы минеральных масел (прочие отходы)</v>
          </cell>
          <cell r="B1596" t="str">
            <v>547 000 00 00 00 4</v>
          </cell>
        </row>
        <row r="1597">
          <cell r="A1597" t="str">
            <v>Шламы нефти и нефтепродуктов</v>
          </cell>
          <cell r="B1597" t="str">
            <v xml:space="preserve">546 000 00 00 00 0   </v>
          </cell>
        </row>
        <row r="1598">
          <cell r="A1598" t="str">
            <v>Всплывающая пленка из нефтеуловителей (бензиноуловителей)</v>
          </cell>
          <cell r="B1598" t="str">
            <v>546 002 00 06 03 3</v>
          </cell>
        </row>
        <row r="1599">
          <cell r="A1599" t="str">
            <v>Шлам нефтеотделительных установок</v>
          </cell>
          <cell r="B1599" t="str">
            <v>546 003 00 04 03 3</v>
          </cell>
        </row>
        <row r="1600">
          <cell r="A1600" t="str">
            <v>Шлам от очистки танков нефтеналивных судов</v>
          </cell>
          <cell r="B1600" t="str">
            <v>546 004 00 04 03 3</v>
          </cell>
        </row>
        <row r="1601">
          <cell r="A1601" t="str">
            <v>Шлам очистки трубопроводов и емкостей (бочек, контейнеров, цистерн, гудронаторов) от нефти</v>
          </cell>
          <cell r="B1601" t="str">
            <v>546 015 01 04 03 3</v>
          </cell>
        </row>
        <row r="1602">
          <cell r="A1602" t="str">
            <v>Шлам очистки трубопроводов и емкостей (бочек, контейнеров, цистерн, гудронаторов) от нефти и нефтепродуктов</v>
          </cell>
          <cell r="B1602" t="str">
            <v>546 015 00 04 03 0</v>
          </cell>
        </row>
        <row r="1603">
          <cell r="A1603" t="str">
            <v>Шлам шлифовальный маслосодержащий</v>
          </cell>
          <cell r="B1603" t="str">
            <v>546 010 00 04 03 3</v>
          </cell>
        </row>
        <row r="1604">
          <cell r="A1604" t="str">
            <v>Шламы нефти и нефтепродуктов (прочие отходы)</v>
          </cell>
          <cell r="B1604" t="str">
            <v>546 000 00 00 00 4</v>
          </cell>
        </row>
        <row r="1605">
          <cell r="A1605" t="str">
            <v>Шламы производства растительных и животных жиров</v>
          </cell>
          <cell r="B1605" t="str">
            <v xml:space="preserve">127 000 00 00 00 0   </v>
          </cell>
        </row>
        <row r="1606">
          <cell r="A1606" t="str">
            <v>Прочие шламы производства растительных и животных жиров и масел</v>
          </cell>
          <cell r="B1606" t="str">
            <v>127 000 00 00 00 4</v>
          </cell>
        </row>
        <row r="1607">
          <cell r="A1607" t="str">
            <v>Шлам производства пищевых животных жиров</v>
          </cell>
          <cell r="B1607" t="str">
            <v>127 000 00 00 00 4</v>
          </cell>
        </row>
        <row r="1608">
          <cell r="A1608" t="str">
            <v>Шлам производства пищевых растительных масел</v>
          </cell>
          <cell r="B1608" t="str">
            <v>127 000 00 00 00 4</v>
          </cell>
        </row>
        <row r="1609">
          <cell r="A1609" t="str">
            <v>Шлам сепарации</v>
          </cell>
          <cell r="B1609" t="str">
            <v>127 000 00 00 00 4</v>
          </cell>
        </row>
        <row r="1610">
          <cell r="A1610" t="str">
            <v>Шламы химической обработки и травления металлов</v>
          </cell>
          <cell r="B1610" t="str">
            <v xml:space="preserve">517 000 00 00 00 0   </v>
          </cell>
        </row>
        <row r="1611">
          <cell r="A1611" t="str">
            <v>Прочие шламы гидроксидов металлов</v>
          </cell>
          <cell r="B1611" t="str">
            <v>517 000 00 00 00 3</v>
          </cell>
        </row>
        <row r="1612">
          <cell r="A1612" t="str">
            <v>Прочие шламы осаждения и растворительных процессов с производственно-специфическими вредными примесями</v>
          </cell>
          <cell r="B1612" t="str">
            <v>517 000 00 00 00 2</v>
          </cell>
        </row>
        <row r="1613">
          <cell r="A1613" t="str">
            <v>Шлам анодный</v>
          </cell>
          <cell r="B1613" t="str">
            <v>517 000 00 00 00 4</v>
          </cell>
        </row>
        <row r="1614">
          <cell r="A1614" t="str">
            <v>Шлам воронения, закрепительных (закалочных) ванн, содержащих нитраты и нитриты</v>
          </cell>
          <cell r="B1614" t="str">
            <v>517 000 00 00 00 3</v>
          </cell>
        </row>
        <row r="1615">
          <cell r="A1615" t="str">
            <v>Шлам гидроксида свинца, никеля, кадмия</v>
          </cell>
          <cell r="B1615" t="str">
            <v>517 000 00 00 00 1</v>
          </cell>
        </row>
        <row r="1616">
          <cell r="A1616" t="str">
            <v>Шлам из цианидосодержащих закрепительных(закалочных) ванн</v>
          </cell>
          <cell r="B1616" t="str">
            <v>517 000 00 00 00 1</v>
          </cell>
        </row>
        <row r="1617">
          <cell r="A1617" t="str">
            <v>Шлам кислотного травления</v>
          </cell>
          <cell r="B1617" t="str">
            <v>517 000 00 00 00 3</v>
          </cell>
        </row>
        <row r="1618">
          <cell r="A1618" t="str">
            <v>Шлам фосфатации</v>
          </cell>
          <cell r="B1618" t="str">
            <v>517 000 00 00 00 3</v>
          </cell>
        </row>
        <row r="1619">
          <cell r="A1619" t="str">
            <v>Шлам щелочного травления и обеззараживания</v>
          </cell>
          <cell r="B1619" t="str">
            <v>517 000 00 00 00 2</v>
          </cell>
        </row>
        <row r="1620">
          <cell r="A1620" t="str">
            <v>Шламы, содержащие нефть и нефтепродукты</v>
          </cell>
          <cell r="B1620" t="str">
            <v xml:space="preserve">544 000 00 00 00 0   </v>
          </cell>
        </row>
        <row r="1621">
          <cell r="A1621" t="str">
            <v>Отходы очистки и промывки танков и бочек</v>
          </cell>
          <cell r="B1621" t="str">
            <v>341 000 00 00 00 3</v>
          </cell>
        </row>
        <row r="1622">
          <cell r="A1622" t="str">
            <v>Отходы эмульсий и эмульсионных смесей для механической обработки, содержащие масла или нефтепродукты</v>
          </cell>
          <cell r="B1622" t="str">
            <v>544 002 00 06 03 0</v>
          </cell>
        </row>
        <row r="1623">
          <cell r="A1623" t="str">
            <v>Прочие шламы, содержащие нефть и нефтепродукты</v>
          </cell>
          <cell r="B1623" t="str">
            <v>341 000 00 00 00 3</v>
          </cell>
        </row>
        <row r="1624">
          <cell r="A1624" t="str">
            <v>Шлам масляный закалочных ванн и ванн отстоя СОЖ</v>
          </cell>
          <cell r="B1624" t="str">
            <v>341 000 00 00 00 3</v>
          </cell>
        </row>
        <row r="1625">
          <cell r="A1625" t="str">
            <v>Шлам нефтеуловителей (бензиноуловителей)</v>
          </cell>
          <cell r="B1625" t="str">
            <v>341 000 00 00 00 3</v>
          </cell>
        </row>
        <row r="1626">
          <cell r="A1626" t="str">
            <v>Шлам нефтеуловителей ливневых и промышленных стоков</v>
          </cell>
          <cell r="B1626" t="str">
            <v>341 000 00 00 00 3</v>
          </cell>
        </row>
        <row r="1627">
          <cell r="A1627" t="str">
            <v>Шлам нефтяных парафинов</v>
          </cell>
          <cell r="B1627" t="str">
            <v>341 000 00 00 00 4</v>
          </cell>
        </row>
        <row r="1628">
          <cell r="A1628" t="str">
            <v>Шлам электроисковых устройств (содержащий нефть, керосин и графит)</v>
          </cell>
          <cell r="B1628" t="str">
            <v>341 000 00 00 00 3</v>
          </cell>
        </row>
        <row r="1629">
          <cell r="A1629" t="str">
            <v>Эмульсии и эмульсионные смеси для шлифовки металлов отработанные, содержащие масла или нефтепродукты в количестве 15 % и более</v>
          </cell>
          <cell r="B1629" t="str">
            <v>544 002 01 06 03 3</v>
          </cell>
        </row>
        <row r="1630">
          <cell r="A1630" t="str">
            <v>Эмульсии и эмульсионные смеси для шлифовки металлов отработанные, содержащие масла или нефтепродукты в количестве менее 15 %</v>
          </cell>
          <cell r="B1630" t="str">
            <v>544 002 01 06 03 4</v>
          </cell>
        </row>
        <row r="1631">
          <cell r="A1631" t="str">
            <v>Шламы, содержащие растворители, краски, лаки, клеи, мастики и смолы</v>
          </cell>
          <cell r="B1631" t="str">
            <v xml:space="preserve">553 000 00 00 00 0   </v>
          </cell>
        </row>
        <row r="1632">
          <cell r="A1632" t="str">
            <v>Остатки ацетона, потерявшего потребительские свойства</v>
          </cell>
          <cell r="B1632" t="str">
            <v>553 001 01 02 07 3</v>
          </cell>
        </row>
        <row r="1633">
          <cell r="A1633" t="str">
            <v>Остатки бензола, потерявшего потребительские свойства</v>
          </cell>
          <cell r="B1633" t="str">
            <v>553 006 01 02 07 3</v>
          </cell>
        </row>
        <row r="1634">
          <cell r="A1634" t="str">
            <v>Остатки диэтилового эфира, потерявшего потребительские свойства</v>
          </cell>
          <cell r="B1634" t="str">
            <v>553 010 01 02 07 3</v>
          </cell>
        </row>
        <row r="1635">
          <cell r="A1635" t="str">
            <v>Остатки крезола, потерявшего потребительские свойства</v>
          </cell>
          <cell r="B1635" t="str">
            <v>553 058 01 02 01 1</v>
          </cell>
        </row>
        <row r="1636">
          <cell r="A1636" t="str">
            <v>Остатки ксилола, потерявшего потребительские свойства</v>
          </cell>
          <cell r="B1636" t="str">
            <v>553 027 01 02 07 3</v>
          </cell>
        </row>
        <row r="1637">
          <cell r="A1637" t="str">
            <v>Остатки пиридина, потерявшего потребительские свойства</v>
          </cell>
          <cell r="B1637" t="str">
            <v>553 020 01 02 07 2</v>
          </cell>
        </row>
        <row r="1638">
          <cell r="A1638" t="str">
            <v>Остатки сероуглерода, потерявшего потребительские свойства</v>
          </cell>
          <cell r="B1638" t="str">
            <v>553 021 01 02 15 3</v>
          </cell>
        </row>
        <row r="1639">
          <cell r="A1639" t="str">
            <v>Остатки толуола, потерявшего потребительские свойства</v>
          </cell>
          <cell r="B1639" t="str">
            <v>553 025 01 02 07 3</v>
          </cell>
        </row>
        <row r="1640">
          <cell r="A1640" t="str">
            <v>Остатки этилацетата, потерявшего потребительские свойства</v>
          </cell>
          <cell r="B1640" t="str">
            <v>553 002 01 02 07 3</v>
          </cell>
        </row>
        <row r="1641">
          <cell r="A1641" t="str">
            <v>Остатки этиленгликоля, потерявшего потребительские свойства</v>
          </cell>
          <cell r="B1641" t="str">
            <v>553 004 01 02 07 3</v>
          </cell>
        </row>
        <row r="1642">
          <cell r="A1642" t="str">
            <v>Отходы ацетона</v>
          </cell>
          <cell r="B1642" t="str">
            <v>553 001 00 02 07 0</v>
          </cell>
        </row>
        <row r="1643">
          <cell r="A1643" t="str">
            <v>Отходы бензола</v>
          </cell>
          <cell r="B1643" t="str">
            <v>553 006 00 02 07 0</v>
          </cell>
        </row>
        <row r="1644">
          <cell r="A1644" t="str">
            <v>Отходы крезола</v>
          </cell>
          <cell r="B1644" t="str">
            <v>553 058 00 02 01 0</v>
          </cell>
        </row>
        <row r="1645">
          <cell r="A1645" t="str">
            <v>Отходы ксилола</v>
          </cell>
          <cell r="B1645" t="str">
            <v>553 027 00 02 07 0</v>
          </cell>
        </row>
        <row r="1646">
          <cell r="A1646" t="str">
            <v>Отходы пиридина</v>
          </cell>
          <cell r="B1646" t="str">
            <v>553 020 00 02 07 0</v>
          </cell>
        </row>
        <row r="1647">
          <cell r="A1647" t="str">
            <v>Отходы сероуглерода</v>
          </cell>
          <cell r="B1647" t="str">
            <v>553 021 00 02 15 0</v>
          </cell>
        </row>
        <row r="1648">
          <cell r="A1648" t="str">
            <v>Отходы толуола</v>
          </cell>
          <cell r="B1648" t="str">
            <v>553 025 00 02 07 0</v>
          </cell>
        </row>
        <row r="1649">
          <cell r="A1649" t="str">
            <v>Отходы этилацетата</v>
          </cell>
          <cell r="B1649" t="str">
            <v>553 002 00 02 07 0</v>
          </cell>
        </row>
        <row r="1650">
          <cell r="A1650" t="str">
            <v>Отходы этиленгликоля</v>
          </cell>
          <cell r="B1650" t="str">
            <v>553 003 00 02 07 0</v>
          </cell>
        </row>
        <row r="1651">
          <cell r="A1651" t="str">
            <v>Отходы эфира диэтилового</v>
          </cell>
          <cell r="B1651" t="str">
            <v>553 010 00 02 07 0</v>
          </cell>
        </row>
        <row r="1652">
          <cell r="A1652" t="str">
            <v>Прочие шламы, содержащие растворители, водные смеси</v>
          </cell>
          <cell r="B1652" t="str">
            <v>554 000 00 00 00 3</v>
          </cell>
        </row>
        <row r="1653">
          <cell r="A1653" t="str">
            <v>Шлам, содержащий галогенированные растворители</v>
          </cell>
          <cell r="B1653" t="str">
            <v>554 000 00 00 00 2</v>
          </cell>
        </row>
        <row r="1654">
          <cell r="A1654" t="str">
            <v>Шлам, содержащий негалогенированные растворители</v>
          </cell>
          <cell r="B1654" t="str">
            <v>554 000 00 00 00 3</v>
          </cell>
        </row>
        <row r="1655">
          <cell r="A1655" t="str">
            <v>Эмульсии и смеси, содержащие растительные и животные жировые продукты</v>
          </cell>
          <cell r="B1655" t="str">
            <v xml:space="preserve">125 000 00 00 00 0   </v>
          </cell>
        </row>
        <row r="1656">
          <cell r="A1656" t="str">
            <v>Жиромасса из жироуловителеи</v>
          </cell>
          <cell r="B1656" t="str">
            <v>125 000 00 00 00 4</v>
          </cell>
        </row>
        <row r="1657">
          <cell r="A1657" t="str">
            <v>Масляные эмульсии от мойки оборудования производства животных жиров</v>
          </cell>
          <cell r="B1657" t="str">
            <v>125 004 01 06 00 4</v>
          </cell>
        </row>
        <row r="1658">
          <cell r="A1658" t="str">
            <v>Масляные эмульсии от мойки оборудования производства растительных масел</v>
          </cell>
          <cell r="B1658" t="str">
            <v>125 003 01 06 00 4</v>
          </cell>
        </row>
        <row r="1659">
          <cell r="A1659" t="str">
            <v>Отходы из жироотделителей, содержащие животные жировые продукты</v>
          </cell>
          <cell r="B1659" t="str">
            <v>125 002 00 00 00 4</v>
          </cell>
        </row>
        <row r="1660">
          <cell r="A1660" t="str">
            <v>Отходы из жироотделителей, содержащие растительные жировые продукты</v>
          </cell>
          <cell r="B1660" t="str">
            <v>125 001 00 00 00 4</v>
          </cell>
        </row>
        <row r="1661">
          <cell r="A1661" t="str">
            <v>Отходы эмульсий масляных, жировых и смазочных из животного сырья</v>
          </cell>
          <cell r="B1661" t="str">
            <v>125 004 00 06 00 0</v>
          </cell>
        </row>
        <row r="1662">
          <cell r="A1662" t="str">
            <v>Отходы эмульсий масляных, жировых и смазочных из растительного сырья</v>
          </cell>
          <cell r="B1662" t="str">
            <v>125 003 00 06 00 0</v>
          </cell>
        </row>
        <row r="1663">
          <cell r="A1663" t="str">
            <v>Прочие эмульсии и смеси, содержащие растительные и животные жировые продукты</v>
          </cell>
          <cell r="B1663" t="str">
            <v>125 000 00 00 00 4</v>
          </cell>
        </row>
        <row r="1664">
          <cell r="A1664" t="str">
            <v>Содержимое жироотделителей</v>
          </cell>
          <cell r="B1664" t="str">
            <v>125 000 00 00 00 4</v>
          </cell>
        </row>
        <row r="1665">
          <cell r="A1665" t="str">
            <v>Эмульсии масляные, жировые и смазочные включая СОЖ</v>
          </cell>
          <cell r="B1665" t="str">
            <v>125 000 00 00 00 4</v>
          </cell>
        </row>
      </sheetData>
      <sheetData sheetId="9" refreshError="1">
        <row r="27">
          <cell r="AE27">
            <v>0</v>
          </cell>
          <cell r="AF27">
            <v>0</v>
          </cell>
        </row>
      </sheetData>
      <sheetData sheetId="10" refreshError="1">
        <row r="3">
          <cell r="A3" t="str">
            <v>Азота диоксид</v>
          </cell>
          <cell r="B3">
            <v>52</v>
          </cell>
          <cell r="C3">
            <v>260</v>
          </cell>
        </row>
        <row r="4">
          <cell r="A4" t="str">
            <v>Азота оксид</v>
          </cell>
          <cell r="B4">
            <v>35</v>
          </cell>
          <cell r="C4">
            <v>175</v>
          </cell>
        </row>
        <row r="5">
          <cell r="A5" t="str">
            <v>Акролеин</v>
          </cell>
          <cell r="B5">
            <v>68</v>
          </cell>
          <cell r="C5">
            <v>340</v>
          </cell>
        </row>
        <row r="6">
          <cell r="A6" t="str">
            <v>Акрилонитрил</v>
          </cell>
          <cell r="B6">
            <v>68</v>
          </cell>
          <cell r="C6">
            <v>340</v>
          </cell>
        </row>
        <row r="7">
          <cell r="A7" t="str">
            <v>Альдегид пропионовый</v>
          </cell>
          <cell r="B7">
            <v>205</v>
          </cell>
          <cell r="C7">
            <v>1025</v>
          </cell>
        </row>
        <row r="8">
          <cell r="A8" t="str">
            <v>Альдегид масляный</v>
          </cell>
          <cell r="B8">
            <v>137</v>
          </cell>
          <cell r="C8">
            <v>685</v>
          </cell>
        </row>
        <row r="9">
          <cell r="A9" t="str">
            <v>Алюминий оксид (в пересчете на алюминий)</v>
          </cell>
          <cell r="B9">
            <v>205</v>
          </cell>
          <cell r="C9">
            <v>1025</v>
          </cell>
        </row>
        <row r="10">
          <cell r="A10" t="str">
            <v>Аммиак</v>
          </cell>
          <cell r="B10">
            <v>52</v>
          </cell>
          <cell r="C10">
            <v>260</v>
          </cell>
        </row>
        <row r="11">
          <cell r="A11" t="str">
            <v>Амины алифатические</v>
          </cell>
          <cell r="B11">
            <v>683</v>
          </cell>
          <cell r="C11">
            <v>3415</v>
          </cell>
        </row>
        <row r="12">
          <cell r="A12" t="str">
            <v>Аммиачная селитра</v>
          </cell>
          <cell r="B12">
            <v>7.5</v>
          </cell>
          <cell r="C12">
            <v>37.5</v>
          </cell>
        </row>
        <row r="13">
          <cell r="A13" t="str">
            <v>Ангидрид малеиновый (пары, аэрозоль)</v>
          </cell>
          <cell r="B13">
            <v>40</v>
          </cell>
          <cell r="C13">
            <v>200</v>
          </cell>
        </row>
        <row r="14">
          <cell r="A14" t="str">
            <v>Ангидрид серный (серы триоксид), ангидрид сернистый (серы диоксид), кислота серная</v>
          </cell>
          <cell r="B14">
            <v>21</v>
          </cell>
          <cell r="C14">
            <v>105</v>
          </cell>
        </row>
        <row r="15">
          <cell r="A15" t="str">
            <v>Ангидрид уксусный</v>
          </cell>
          <cell r="B15">
            <v>68</v>
          </cell>
          <cell r="C15">
            <v>340</v>
          </cell>
        </row>
        <row r="16">
          <cell r="A16" t="str">
            <v>Ангидрид фталевый (пары, аэрозоль)</v>
          </cell>
          <cell r="B16">
            <v>21</v>
          </cell>
          <cell r="C16">
            <v>105</v>
          </cell>
        </row>
        <row r="17">
          <cell r="A17" t="str">
            <v>Ангидрид фосфорный</v>
          </cell>
          <cell r="B17">
            <v>41</v>
          </cell>
          <cell r="C17">
            <v>205</v>
          </cell>
        </row>
        <row r="18">
          <cell r="A18" t="str">
            <v>Анилин</v>
          </cell>
          <cell r="B18">
            <v>68</v>
          </cell>
          <cell r="C18">
            <v>340</v>
          </cell>
        </row>
        <row r="19">
          <cell r="A19" t="str">
            <v>Ацетон</v>
          </cell>
          <cell r="B19">
            <v>6.2</v>
          </cell>
          <cell r="C19">
            <v>31</v>
          </cell>
        </row>
        <row r="20">
          <cell r="A20" t="str">
            <v>Ацетальдегид (уксусный альдегид)</v>
          </cell>
          <cell r="B20">
            <v>205</v>
          </cell>
          <cell r="C20">
            <v>1025</v>
          </cell>
        </row>
        <row r="21">
          <cell r="A21" t="str">
            <v>Ацетофенон (метилфенилкетон)</v>
          </cell>
          <cell r="B21">
            <v>683</v>
          </cell>
          <cell r="C21">
            <v>3415</v>
          </cell>
        </row>
        <row r="22">
          <cell r="A22" t="str">
            <v>Барий и его соли (в пересчете на барий)</v>
          </cell>
          <cell r="B22">
            <v>513</v>
          </cell>
          <cell r="C22">
            <v>2565</v>
          </cell>
        </row>
        <row r="23">
          <cell r="A23" t="str">
            <v>Белок пыли белково-витаминного концентрата (БВК)</v>
          </cell>
          <cell r="B23">
            <v>2049</v>
          </cell>
          <cell r="C23">
            <v>10245</v>
          </cell>
        </row>
        <row r="24">
          <cell r="A24" t="str">
            <v>Бенз(а)пирен (3,4-бензпирен)</v>
          </cell>
          <cell r="B24">
            <v>2049801</v>
          </cell>
          <cell r="C24">
            <v>10249005</v>
          </cell>
        </row>
        <row r="25">
          <cell r="A25" t="str">
            <v>Бензин (нефтяной, малосернистый в пересчете на углерод)</v>
          </cell>
          <cell r="B25">
            <v>1.2</v>
          </cell>
          <cell r="C25">
            <v>6</v>
          </cell>
        </row>
        <row r="26">
          <cell r="A26" t="str">
            <v>Бензин сланцевый (в пересчете на углерод)</v>
          </cell>
          <cell r="B26">
            <v>41</v>
          </cell>
          <cell r="C26">
            <v>205</v>
          </cell>
        </row>
        <row r="27">
          <cell r="A27" t="str">
            <v>Бензол</v>
          </cell>
          <cell r="B27">
            <v>21</v>
          </cell>
          <cell r="C27">
            <v>105</v>
          </cell>
        </row>
        <row r="28">
          <cell r="A28" t="str">
            <v>1,3-Бутадиен</v>
          </cell>
          <cell r="B28">
            <v>2.5</v>
          </cell>
          <cell r="C28">
            <v>12.5</v>
          </cell>
        </row>
        <row r="29">
          <cell r="A29" t="str">
            <v>Бутилацетат</v>
          </cell>
          <cell r="B29">
            <v>21</v>
          </cell>
          <cell r="C29">
            <v>105</v>
          </cell>
        </row>
        <row r="30">
          <cell r="A30" t="str">
            <v>Бутил хлористый</v>
          </cell>
          <cell r="B30">
            <v>30</v>
          </cell>
          <cell r="C30">
            <v>150</v>
          </cell>
        </row>
        <row r="31">
          <cell r="A31" t="str">
            <v>Бор аморфный</v>
          </cell>
          <cell r="B31">
            <v>205</v>
          </cell>
          <cell r="C31">
            <v>1025</v>
          </cell>
        </row>
        <row r="32">
          <cell r="A32" t="str">
            <v>Бром</v>
          </cell>
          <cell r="B32">
            <v>52</v>
          </cell>
          <cell r="C32">
            <v>260</v>
          </cell>
        </row>
        <row r="33">
          <cell r="A33" t="str">
            <v>Бензил хлористый (бензилхлорид)</v>
          </cell>
          <cell r="B33">
            <v>41</v>
          </cell>
          <cell r="C33">
            <v>205</v>
          </cell>
        </row>
        <row r="34">
          <cell r="A34" t="str">
            <v>Ванадия пятиоксид</v>
          </cell>
          <cell r="B34">
            <v>1025</v>
          </cell>
          <cell r="C34">
            <v>5125</v>
          </cell>
        </row>
        <row r="35">
          <cell r="A35" t="str">
            <v>Взвешенные твердые вещества (нетоксичные соединения, не содержащие полициклических ароматических углеводородов, металлов и их солей, диоксида кремния)</v>
          </cell>
          <cell r="B35">
            <v>13.7</v>
          </cell>
          <cell r="C35">
            <v>68.5</v>
          </cell>
        </row>
        <row r="36">
          <cell r="A36" t="str">
            <v>Винилацетат</v>
          </cell>
          <cell r="B36">
            <v>13.7</v>
          </cell>
          <cell r="C36">
            <v>68.5</v>
          </cell>
        </row>
        <row r="37">
          <cell r="A37" t="str">
            <v>Винил хлористый</v>
          </cell>
          <cell r="B37">
            <v>410</v>
          </cell>
          <cell r="C37">
            <v>2050</v>
          </cell>
        </row>
        <row r="38">
          <cell r="A38" t="str">
            <v>Водород бромистый</v>
          </cell>
          <cell r="B38">
            <v>21</v>
          </cell>
          <cell r="C38">
            <v>105</v>
          </cell>
        </row>
        <row r="39">
          <cell r="A39" t="str">
            <v>Водород мышьяковистый (арсин)</v>
          </cell>
          <cell r="B39">
            <v>1025</v>
          </cell>
          <cell r="C39">
            <v>5125</v>
          </cell>
        </row>
        <row r="40">
          <cell r="A40" t="str">
            <v>Водород фосфористый (фосфорин)</v>
          </cell>
          <cell r="B40">
            <v>2050</v>
          </cell>
          <cell r="C40">
            <v>10250</v>
          </cell>
        </row>
        <row r="41">
          <cell r="A41" t="str">
            <v>Водород хлористый (соляная кислота)</v>
          </cell>
          <cell r="B41">
            <v>11.2</v>
          </cell>
          <cell r="C41">
            <v>56</v>
          </cell>
        </row>
        <row r="42">
          <cell r="A42" t="str">
            <v>Водород цианистый (водорода цианид, синильная кислота)</v>
          </cell>
          <cell r="B42">
            <v>205</v>
          </cell>
          <cell r="C42">
            <v>1025</v>
          </cell>
        </row>
        <row r="43">
          <cell r="A43" t="str">
            <v>Вольфрам, вольфрама карбид, силицид</v>
          </cell>
          <cell r="B43">
            <v>21</v>
          </cell>
          <cell r="C43">
            <v>105</v>
          </cell>
        </row>
        <row r="44">
          <cell r="A44" t="str">
            <v>Гексаметилендиамин</v>
          </cell>
          <cell r="B44">
            <v>2050</v>
          </cell>
          <cell r="C44">
            <v>10250</v>
          </cell>
        </row>
        <row r="45">
          <cell r="A45" t="str">
            <v>Гексан</v>
          </cell>
          <cell r="B45">
            <v>0.05</v>
          </cell>
          <cell r="C45">
            <v>0.25</v>
          </cell>
        </row>
        <row r="46">
          <cell r="A46" t="str">
            <v>Гексахлорциклогексан (гексахлоран)</v>
          </cell>
          <cell r="B46">
            <v>68</v>
          </cell>
          <cell r="C46">
            <v>340</v>
          </cell>
        </row>
        <row r="47">
          <cell r="A47" t="str">
            <v>Диоксан (диокись этилена)</v>
          </cell>
          <cell r="B47">
            <v>30</v>
          </cell>
          <cell r="C47">
            <v>150</v>
          </cell>
        </row>
        <row r="48">
          <cell r="A48" t="str">
            <v>Дифенилметандиизоцианат</v>
          </cell>
          <cell r="B48">
            <v>2050</v>
          </cell>
          <cell r="C48">
            <v>10250</v>
          </cell>
        </row>
        <row r="49">
          <cell r="A49" t="str">
            <v>Диметиламин</v>
          </cell>
          <cell r="B49">
            <v>410</v>
          </cell>
          <cell r="C49">
            <v>2050</v>
          </cell>
        </row>
        <row r="50">
          <cell r="A50" t="str">
            <v>4,4-Диметилдиоксан-1,3</v>
          </cell>
          <cell r="B50">
            <v>513</v>
          </cell>
          <cell r="C50">
            <v>2565</v>
          </cell>
        </row>
        <row r="51">
          <cell r="A51" t="str">
            <v>О,О-Диметил-О-(4-нитрофенил) тиофосфат</v>
          </cell>
          <cell r="B51">
            <v>257</v>
          </cell>
          <cell r="C51">
            <v>1285</v>
          </cell>
        </row>
        <row r="52">
          <cell r="A52" t="str">
            <v>О,О-Диметил-О-(1-окси-2,2,2- трихлорэтил) фосфонат (хлорофос)</v>
          </cell>
          <cell r="B52">
            <v>103</v>
          </cell>
          <cell r="C52">
            <v>515</v>
          </cell>
        </row>
        <row r="53">
          <cell r="A53" t="str">
            <v>Диметилсульфид</v>
          </cell>
          <cell r="B53">
            <v>26</v>
          </cell>
          <cell r="C53">
            <v>130</v>
          </cell>
        </row>
        <row r="54">
          <cell r="A54" t="str">
            <v>Диметилформамид</v>
          </cell>
          <cell r="B54">
            <v>68</v>
          </cell>
          <cell r="C54">
            <v>340</v>
          </cell>
        </row>
        <row r="55">
          <cell r="A55" t="str">
            <v>Динил (смесь 25% дифенила и 75% дифенилоксида)</v>
          </cell>
          <cell r="B55">
            <v>205</v>
          </cell>
          <cell r="C55">
            <v>1025</v>
          </cell>
        </row>
        <row r="56">
          <cell r="A56" t="str">
            <v>Дихлорфторметан (фреон - 12)</v>
          </cell>
          <cell r="B56">
            <v>10</v>
          </cell>
          <cell r="C56">
            <v>50</v>
          </cell>
        </row>
        <row r="57">
          <cell r="A57" t="str">
            <v>Дибутилфталат</v>
          </cell>
          <cell r="B57">
            <v>21</v>
          </cell>
          <cell r="C57">
            <v>105</v>
          </cell>
        </row>
        <row r="58">
          <cell r="A58" t="str">
            <v>Дивинилбензол</v>
          </cell>
          <cell r="B58">
            <v>513</v>
          </cell>
          <cell r="C58">
            <v>2565</v>
          </cell>
        </row>
        <row r="59">
          <cell r="A59" t="str">
            <v>Диоктилфталат</v>
          </cell>
          <cell r="B59">
            <v>103</v>
          </cell>
          <cell r="C59">
            <v>515</v>
          </cell>
        </row>
        <row r="60">
          <cell r="A60" t="str">
            <v>Дихлорпропан</v>
          </cell>
          <cell r="B60">
            <v>22</v>
          </cell>
          <cell r="C60">
            <v>110</v>
          </cell>
        </row>
        <row r="61">
          <cell r="A61" t="str">
            <v>Диэтиламин</v>
          </cell>
          <cell r="B61">
            <v>41</v>
          </cell>
          <cell r="C61">
            <v>205</v>
          </cell>
        </row>
        <row r="62">
          <cell r="A62" t="str">
            <v>Дихлорэтан</v>
          </cell>
          <cell r="B62">
            <v>5</v>
          </cell>
          <cell r="C62">
            <v>25</v>
          </cell>
        </row>
        <row r="63">
          <cell r="A63" t="str">
            <v>Диэтилбензол</v>
          </cell>
          <cell r="B63">
            <v>21</v>
          </cell>
          <cell r="C63">
            <v>105</v>
          </cell>
        </row>
        <row r="64">
          <cell r="A64" t="str">
            <v>Диэтиловый эфир</v>
          </cell>
          <cell r="B64">
            <v>7.4</v>
          </cell>
          <cell r="C64">
            <v>37</v>
          </cell>
        </row>
        <row r="65">
          <cell r="A65" t="str">
            <v>Диэтилртуть (в пересчете на ртуть)</v>
          </cell>
          <cell r="B65">
            <v>6833</v>
          </cell>
          <cell r="C65">
            <v>34165</v>
          </cell>
        </row>
        <row r="66">
          <cell r="A66" t="str">
            <v>Железа оксиды (в пересчете на железо)</v>
          </cell>
          <cell r="B66">
            <v>52</v>
          </cell>
          <cell r="C66">
            <v>260</v>
          </cell>
        </row>
        <row r="67">
          <cell r="A67" t="str">
            <v>Железа трихлорид (в пересчете на железо)</v>
          </cell>
          <cell r="B67">
            <v>513</v>
          </cell>
          <cell r="C67">
            <v>2565</v>
          </cell>
        </row>
        <row r="68">
          <cell r="A68" t="str">
            <v>Железа сульфат (в пересчете на железо)</v>
          </cell>
          <cell r="B68">
            <v>293</v>
          </cell>
          <cell r="C68">
            <v>1465</v>
          </cell>
        </row>
        <row r="69">
          <cell r="A69" t="str">
            <v>Золы углей: подмосковного, печорского, кузнецкого, экибастузского, марки Б1 бабаевского и тюльганского месторождений</v>
          </cell>
          <cell r="B69">
            <v>7</v>
          </cell>
          <cell r="C69">
            <v>35</v>
          </cell>
        </row>
        <row r="70">
          <cell r="A70" t="str">
            <v>Золы прочих углей</v>
          </cell>
          <cell r="B70">
            <v>103</v>
          </cell>
          <cell r="C70">
            <v>515</v>
          </cell>
        </row>
        <row r="71">
          <cell r="A71" t="str">
            <v>Зола сланцевая</v>
          </cell>
          <cell r="B71">
            <v>21</v>
          </cell>
          <cell r="C71">
            <v>105</v>
          </cell>
        </row>
        <row r="72">
          <cell r="A72" t="str">
            <v>Изопропиламин</v>
          </cell>
          <cell r="B72">
            <v>205</v>
          </cell>
          <cell r="C72">
            <v>1025</v>
          </cell>
        </row>
        <row r="73">
          <cell r="A73" t="str">
            <v>Изопрен</v>
          </cell>
          <cell r="B73">
            <v>52</v>
          </cell>
          <cell r="C73">
            <v>260</v>
          </cell>
        </row>
        <row r="74">
          <cell r="A74" t="str">
            <v>Изобутилен (2-метилпропен)</v>
          </cell>
          <cell r="B74">
            <v>21</v>
          </cell>
          <cell r="C74">
            <v>105</v>
          </cell>
        </row>
        <row r="75">
          <cell r="A75" t="str">
            <v>Изопропилбензол (кумол)</v>
          </cell>
          <cell r="B75">
            <v>147</v>
          </cell>
          <cell r="C75">
            <v>735</v>
          </cell>
        </row>
        <row r="76">
          <cell r="A76" t="str">
            <v>Кадмий оксид, кадмий сульфат (в пересчете на кадмий)</v>
          </cell>
          <cell r="B76">
            <v>6833</v>
          </cell>
          <cell r="C76">
            <v>34165</v>
          </cell>
        </row>
        <row r="77">
          <cell r="A77" t="str">
            <v>Кальция оксид</v>
          </cell>
          <cell r="B77">
            <v>7.5</v>
          </cell>
          <cell r="C77">
            <v>37.5</v>
          </cell>
        </row>
        <row r="78">
          <cell r="A78" t="str">
            <v>Канифоль (флюс канифольный активированный)</v>
          </cell>
          <cell r="B78">
            <v>5</v>
          </cell>
          <cell r="C78">
            <v>25</v>
          </cell>
        </row>
        <row r="79">
          <cell r="A79" t="str">
            <v>Калий гидросульфат, калий хлорид</v>
          </cell>
          <cell r="B79">
            <v>21</v>
          </cell>
          <cell r="C79">
            <v>105</v>
          </cell>
        </row>
        <row r="80">
          <cell r="A80" t="str">
            <v>Капролактам</v>
          </cell>
          <cell r="B80">
            <v>35</v>
          </cell>
          <cell r="C80">
            <v>175</v>
          </cell>
        </row>
        <row r="81">
          <cell r="A81" t="str">
            <v>Керосин</v>
          </cell>
          <cell r="B81">
            <v>2.5</v>
          </cell>
          <cell r="C81">
            <v>12.5</v>
          </cell>
        </row>
        <row r="82">
          <cell r="A82" t="str">
            <v>Кислота азотная</v>
          </cell>
          <cell r="B82">
            <v>13.7</v>
          </cell>
          <cell r="C82">
            <v>68.5</v>
          </cell>
        </row>
        <row r="83">
          <cell r="A83" t="str">
            <v>Кислота акриловая</v>
          </cell>
          <cell r="B83">
            <v>52</v>
          </cell>
          <cell r="C83">
            <v>260</v>
          </cell>
        </row>
        <row r="84">
          <cell r="A84" t="str">
            <v>Кислота валериановая</v>
          </cell>
          <cell r="B84">
            <v>205</v>
          </cell>
          <cell r="C84">
            <v>1025</v>
          </cell>
        </row>
        <row r="85">
          <cell r="A85" t="str">
            <v>Кислота капроновая</v>
          </cell>
          <cell r="B85">
            <v>410</v>
          </cell>
          <cell r="C85">
            <v>2050</v>
          </cell>
        </row>
        <row r="86">
          <cell r="A86" t="str">
            <v>Кислота масляная</v>
          </cell>
          <cell r="B86">
            <v>205</v>
          </cell>
          <cell r="C86">
            <v>1025</v>
          </cell>
        </row>
        <row r="87">
          <cell r="A87" t="str">
            <v>Кислота борная</v>
          </cell>
          <cell r="B87">
            <v>103</v>
          </cell>
          <cell r="C87">
            <v>515</v>
          </cell>
        </row>
        <row r="88">
          <cell r="A88" t="str">
            <v>Кислота ортофосфорная</v>
          </cell>
          <cell r="B88">
            <v>103</v>
          </cell>
          <cell r="C88">
            <v>515</v>
          </cell>
        </row>
        <row r="89">
          <cell r="A89" t="str">
            <v>Кислота пропионовая</v>
          </cell>
          <cell r="B89">
            <v>137</v>
          </cell>
          <cell r="C89">
            <v>685</v>
          </cell>
        </row>
        <row r="90">
          <cell r="A90" t="str">
            <v>Кислота себациновая</v>
          </cell>
          <cell r="B90">
            <v>26</v>
          </cell>
          <cell r="C90">
            <v>130</v>
          </cell>
        </row>
        <row r="91">
          <cell r="A91" t="str">
            <v>Кислота терефталевая</v>
          </cell>
          <cell r="B91">
            <v>2050</v>
          </cell>
          <cell r="C91">
            <v>10250</v>
          </cell>
        </row>
        <row r="92">
          <cell r="A92" t="str">
            <v>Кислота уксусная</v>
          </cell>
          <cell r="B92">
            <v>35</v>
          </cell>
          <cell r="C92">
            <v>175</v>
          </cell>
        </row>
        <row r="93">
          <cell r="A93" t="str">
            <v>м-Крезол</v>
          </cell>
          <cell r="B93">
            <v>103</v>
          </cell>
          <cell r="C93">
            <v>515</v>
          </cell>
        </row>
        <row r="94">
          <cell r="A94" t="str">
            <v>Кремний диоксид</v>
          </cell>
          <cell r="B94">
            <v>21</v>
          </cell>
          <cell r="C94">
            <v>105</v>
          </cell>
        </row>
        <row r="95">
          <cell r="A95" t="str">
            <v>Кобальт металлический</v>
          </cell>
          <cell r="B95">
            <v>2050</v>
          </cell>
          <cell r="C95">
            <v>10250</v>
          </cell>
        </row>
        <row r="96">
          <cell r="A96" t="str">
            <v>Кобальта оксид</v>
          </cell>
          <cell r="B96">
            <v>2050</v>
          </cell>
          <cell r="C96">
            <v>10250</v>
          </cell>
        </row>
        <row r="97">
          <cell r="A97" t="str">
            <v>Ксилол (смесь изомеров о-, м-, п-)</v>
          </cell>
          <cell r="B97">
            <v>11.2</v>
          </cell>
          <cell r="C97">
            <v>56</v>
          </cell>
        </row>
        <row r="98">
          <cell r="A98" t="str">
            <v>Ксилидины (диметиламинобензолы) (мета-, орто- и пара- изомеров)</v>
          </cell>
          <cell r="B98">
            <v>171</v>
          </cell>
          <cell r="C98">
            <v>855</v>
          </cell>
        </row>
        <row r="99">
          <cell r="A99" t="str">
            <v>Магний оксид</v>
          </cell>
          <cell r="B99">
            <v>21</v>
          </cell>
          <cell r="C99">
            <v>105</v>
          </cell>
        </row>
        <row r="100">
          <cell r="A100" t="str">
            <v>Марганец и его неорганические соединения (в пересчете на диоксид марганца)</v>
          </cell>
          <cell r="B100">
            <v>2050</v>
          </cell>
          <cell r="C100">
            <v>10250</v>
          </cell>
        </row>
        <row r="101">
          <cell r="A101" t="str">
            <v>Меди сульфат хлорид (в пересчете на медь)</v>
          </cell>
          <cell r="B101">
            <v>2050</v>
          </cell>
          <cell r="C101">
            <v>10250</v>
          </cell>
        </row>
        <row r="102">
          <cell r="A102" t="str">
            <v>Медь (оксид меди, в пересчете на медь)</v>
          </cell>
          <cell r="B102">
            <v>1025</v>
          </cell>
          <cell r="C102">
            <v>5125</v>
          </cell>
        </row>
        <row r="103">
          <cell r="A103" t="str">
            <v>Мышьяк и его неорганические соединения</v>
          </cell>
          <cell r="B103">
            <v>683</v>
          </cell>
          <cell r="C103">
            <v>3415</v>
          </cell>
        </row>
        <row r="104">
          <cell r="A104" t="str">
            <v>Мезидин</v>
          </cell>
          <cell r="B104">
            <v>683</v>
          </cell>
          <cell r="C104">
            <v>3415</v>
          </cell>
        </row>
        <row r="105">
          <cell r="A105" t="str">
            <v>Метил хлористый (метила хлорид)</v>
          </cell>
          <cell r="B105">
            <v>35</v>
          </cell>
          <cell r="C105">
            <v>175</v>
          </cell>
        </row>
        <row r="106">
          <cell r="A106" t="str">
            <v>Метан, в том числе в составе нефтяного (попутного) газа, сжигаемого факельными установками</v>
          </cell>
          <cell r="B106">
            <v>50</v>
          </cell>
          <cell r="C106">
            <v>250</v>
          </cell>
        </row>
        <row r="107">
          <cell r="A107" t="str">
            <v>Метилаль</v>
          </cell>
          <cell r="B107">
            <v>13.7</v>
          </cell>
          <cell r="C107">
            <v>68.5</v>
          </cell>
        </row>
        <row r="108">
          <cell r="A108" t="str">
            <v>Метилен хлористый (метилена хлорид)</v>
          </cell>
          <cell r="B108">
            <v>1</v>
          </cell>
          <cell r="C108">
            <v>5</v>
          </cell>
        </row>
        <row r="109">
          <cell r="A109" t="str">
            <v>Метилмеркаптан</v>
          </cell>
          <cell r="B109">
            <v>20498</v>
          </cell>
          <cell r="C109">
            <v>102490</v>
          </cell>
        </row>
        <row r="110">
          <cell r="A110" t="str">
            <v>альфа-Метилстирол</v>
          </cell>
          <cell r="B110">
            <v>52</v>
          </cell>
          <cell r="C110">
            <v>260</v>
          </cell>
        </row>
        <row r="111">
          <cell r="A111" t="str">
            <v>Метилэтилкетон</v>
          </cell>
          <cell r="B111">
            <v>21</v>
          </cell>
          <cell r="C111">
            <v>105</v>
          </cell>
        </row>
        <row r="112">
          <cell r="A112" t="str">
            <v>Метиловый эфир метакриловой кислоты (метилметакрилат)</v>
          </cell>
          <cell r="B112">
            <v>205</v>
          </cell>
          <cell r="C112">
            <v>1025</v>
          </cell>
        </row>
        <row r="113">
          <cell r="A113" t="str">
            <v>Натр едкий (гидрат оксида натрия, гидрооксид натрия)</v>
          </cell>
          <cell r="B113">
            <v>205</v>
          </cell>
          <cell r="C113">
            <v>1025</v>
          </cell>
        </row>
        <row r="114">
          <cell r="A114" t="str">
            <v>Натрия оксид</v>
          </cell>
          <cell r="B114">
            <v>205</v>
          </cell>
          <cell r="C114">
            <v>1025</v>
          </cell>
        </row>
        <row r="115">
          <cell r="A115" t="str">
            <v>Натрия карбонат (сода кальцинированная)</v>
          </cell>
          <cell r="B115">
            <v>52</v>
          </cell>
          <cell r="C115">
            <v>260</v>
          </cell>
        </row>
        <row r="116">
          <cell r="A116" t="str">
            <v>Нафталин</v>
          </cell>
          <cell r="B116">
            <v>683</v>
          </cell>
          <cell r="C116">
            <v>3415</v>
          </cell>
        </row>
        <row r="117">
          <cell r="A117" t="str">
            <v>бета-Нафтол</v>
          </cell>
          <cell r="B117">
            <v>342</v>
          </cell>
          <cell r="C117">
            <v>1710</v>
          </cell>
        </row>
        <row r="118">
          <cell r="A118" t="str">
            <v>альфа-Нафтахинон</v>
          </cell>
          <cell r="B118">
            <v>410</v>
          </cell>
          <cell r="C118">
            <v>2050</v>
          </cell>
        </row>
        <row r="119">
          <cell r="A119" t="str">
            <v>Никель металлический</v>
          </cell>
          <cell r="B119">
            <v>2050</v>
          </cell>
          <cell r="C119">
            <v>10250</v>
          </cell>
        </row>
        <row r="120">
          <cell r="A120" t="str">
            <v>Никеля оксид (в пересчете на никель)</v>
          </cell>
          <cell r="B120">
            <v>2050</v>
          </cell>
          <cell r="C120">
            <v>10250</v>
          </cell>
        </row>
        <row r="121">
          <cell r="A121" t="str">
            <v>Никель, растворимые соли</v>
          </cell>
          <cell r="B121">
            <v>10249</v>
          </cell>
          <cell r="C121">
            <v>51245</v>
          </cell>
        </row>
        <row r="122">
          <cell r="A122" t="str">
            <v>Нитробензол</v>
          </cell>
          <cell r="B122">
            <v>257</v>
          </cell>
          <cell r="C122">
            <v>1285</v>
          </cell>
        </row>
        <row r="123">
          <cell r="A123" t="str">
            <v>Озон</v>
          </cell>
          <cell r="B123">
            <v>68.3</v>
          </cell>
          <cell r="C123">
            <v>341.5</v>
          </cell>
        </row>
        <row r="124">
          <cell r="A124" t="str">
            <v>Олова хлорид (в пересчете на олово)</v>
          </cell>
          <cell r="B124">
            <v>41</v>
          </cell>
          <cell r="C124">
            <v>205</v>
          </cell>
        </row>
        <row r="125">
          <cell r="A125" t="str">
            <v>Пентан</v>
          </cell>
          <cell r="B125">
            <v>0.08</v>
          </cell>
          <cell r="C125">
            <v>0.4</v>
          </cell>
        </row>
        <row r="126">
          <cell r="A126" t="str">
            <v>Перхлорбензол</v>
          </cell>
          <cell r="B126">
            <v>683</v>
          </cell>
          <cell r="C126">
            <v>3415</v>
          </cell>
        </row>
        <row r="127">
          <cell r="A127" t="str">
            <v>Пропилен</v>
          </cell>
          <cell r="B127">
            <v>0.6</v>
          </cell>
          <cell r="C127">
            <v>3</v>
          </cell>
        </row>
        <row r="128">
          <cell r="A128" t="str">
            <v>Пропилена окись</v>
          </cell>
          <cell r="B128">
            <v>26</v>
          </cell>
          <cell r="C128">
            <v>130</v>
          </cell>
        </row>
        <row r="129">
          <cell r="A129" t="str">
            <v>Пропиленхлоргидрин</v>
          </cell>
          <cell r="B129">
            <v>205</v>
          </cell>
          <cell r="C129">
            <v>1025</v>
          </cell>
        </row>
        <row r="130">
          <cell r="A130" t="str">
            <v>Пиридин</v>
          </cell>
          <cell r="B130">
            <v>26</v>
          </cell>
          <cell r="C130">
            <v>130</v>
          </cell>
        </row>
        <row r="131">
          <cell r="A131" t="str">
            <v>Пыль древесная</v>
          </cell>
          <cell r="B131">
            <v>13.7</v>
          </cell>
          <cell r="C131">
            <v>68.5</v>
          </cell>
        </row>
        <row r="132">
          <cell r="A132" t="str">
            <v>Пыль извести и гипса</v>
          </cell>
          <cell r="B132">
            <v>13.7</v>
          </cell>
          <cell r="C132">
            <v>68.5</v>
          </cell>
        </row>
        <row r="133">
          <cell r="A133" t="str">
            <v>Пыль каменноугольная</v>
          </cell>
          <cell r="B133">
            <v>13.7</v>
          </cell>
          <cell r="C133">
            <v>68.5</v>
          </cell>
        </row>
        <row r="134">
          <cell r="A134" t="str">
            <v>Пыль коксовая и агломерационная</v>
          </cell>
          <cell r="B134">
            <v>41</v>
          </cell>
          <cell r="C134">
            <v>205</v>
          </cell>
        </row>
        <row r="135">
          <cell r="A135" t="str">
            <v>Пыль лубяная, хлопчатобумажная, хлопковая, льняная</v>
          </cell>
          <cell r="B135">
            <v>41</v>
          </cell>
          <cell r="C135">
            <v>205</v>
          </cell>
        </row>
        <row r="136">
          <cell r="A136" t="str">
            <v>Пыль шерстяная, пуховая, меховая</v>
          </cell>
          <cell r="B136">
            <v>68</v>
          </cell>
          <cell r="C136">
            <v>340</v>
          </cell>
        </row>
        <row r="137">
          <cell r="A137" t="str">
            <v>Пыль неорганическая, содержащая диоксид кремния в процентах: выше 70 процентов (динас и др.)</v>
          </cell>
          <cell r="B137">
            <v>41</v>
          </cell>
          <cell r="C137">
            <v>205</v>
          </cell>
        </row>
        <row r="138">
          <cell r="A138" t="str">
            <v>Пыль неорганическая, содержащая диоксид кремния в процентах: 70-20 процентов (цемент, оливин, апатит, глина, шамот каолиновый)</v>
          </cell>
          <cell r="B138">
            <v>21</v>
          </cell>
          <cell r="C138">
            <v>105</v>
          </cell>
        </row>
        <row r="139">
          <cell r="A139" t="str">
            <v>Пыль неорганическая, содержащая диоксид кремния в процентах: ниже 20 процентов (доломит, слюда, тальк и др.)</v>
          </cell>
          <cell r="B139">
            <v>13.7</v>
          </cell>
          <cell r="C139">
            <v>68.5</v>
          </cell>
        </row>
        <row r="140">
          <cell r="A140" t="str">
            <v>Пыль стекловолокна</v>
          </cell>
          <cell r="B140">
            <v>35</v>
          </cell>
          <cell r="C140">
            <v>175</v>
          </cell>
        </row>
        <row r="141">
          <cell r="A141" t="str">
            <v>Пыль стеклопластика</v>
          </cell>
          <cell r="B141">
            <v>35</v>
          </cell>
          <cell r="C141">
            <v>175</v>
          </cell>
        </row>
        <row r="142">
          <cell r="A142" t="str">
            <v>Пыль пресс-порошков</v>
          </cell>
          <cell r="B142">
            <v>21</v>
          </cell>
          <cell r="C142">
            <v>105</v>
          </cell>
        </row>
        <row r="143">
          <cell r="A143" t="str">
            <v>Пыль цементных производств</v>
          </cell>
          <cell r="B143">
            <v>103</v>
          </cell>
          <cell r="C143">
            <v>515</v>
          </cell>
        </row>
        <row r="144">
          <cell r="A144" t="str">
            <v>Пыль катализатора</v>
          </cell>
          <cell r="B144">
            <v>41</v>
          </cell>
          <cell r="C144">
            <v>205</v>
          </cell>
        </row>
        <row r="145">
          <cell r="A145" t="str">
            <v>Соединения ртути (в пересчете на ртуть)</v>
          </cell>
          <cell r="B145">
            <v>6833</v>
          </cell>
          <cell r="C145">
            <v>34165</v>
          </cell>
        </row>
        <row r="146">
          <cell r="A146" t="str">
            <v>Ртуть металлическая</v>
          </cell>
          <cell r="B146">
            <v>6833</v>
          </cell>
          <cell r="C146">
            <v>34165</v>
          </cell>
        </row>
        <row r="147">
          <cell r="A147" t="str">
            <v>Растворитель древесноспиртовой марки А</v>
          </cell>
          <cell r="B147">
            <v>17.399999999999999</v>
          </cell>
          <cell r="C147">
            <v>87</v>
          </cell>
        </row>
        <row r="148">
          <cell r="A148" t="str">
            <v>Сажа</v>
          </cell>
          <cell r="B148">
            <v>80</v>
          </cell>
          <cell r="C148">
            <v>400</v>
          </cell>
        </row>
        <row r="149">
          <cell r="A149" t="str">
            <v>Свинец сернистый (в пересчете на свинец)</v>
          </cell>
          <cell r="B149">
            <v>1206</v>
          </cell>
          <cell r="C149">
            <v>6030</v>
          </cell>
        </row>
        <row r="150">
          <cell r="A150" t="str">
            <v>Свинец и его соединения, кроме тетраэтилсвинца (в пересчете на свинец)</v>
          </cell>
          <cell r="B150">
            <v>6833</v>
          </cell>
          <cell r="C150">
            <v>34165</v>
          </cell>
        </row>
        <row r="151">
          <cell r="A151" t="str">
            <v>Сероводород</v>
          </cell>
          <cell r="B151">
            <v>257</v>
          </cell>
          <cell r="C151">
            <v>1285</v>
          </cell>
        </row>
        <row r="152">
          <cell r="A152" t="str">
            <v>Сероуглерод</v>
          </cell>
          <cell r="B152">
            <v>410</v>
          </cell>
          <cell r="C152">
            <v>2050</v>
          </cell>
        </row>
        <row r="153">
          <cell r="A153" t="str">
            <v>Синтетические моющие средства</v>
          </cell>
          <cell r="B153">
            <v>205</v>
          </cell>
          <cell r="C153">
            <v>1025</v>
          </cell>
        </row>
        <row r="154">
          <cell r="A154" t="str">
            <v>Скипидар</v>
          </cell>
          <cell r="B154">
            <v>2.5</v>
          </cell>
          <cell r="C154">
            <v>12.5</v>
          </cell>
        </row>
        <row r="155">
          <cell r="A155" t="str">
            <v>Спирт амиловый</v>
          </cell>
          <cell r="B155">
            <v>205</v>
          </cell>
          <cell r="C155">
            <v>1025</v>
          </cell>
        </row>
        <row r="156">
          <cell r="A156" t="str">
            <v>Спирт бутиловый (бутанол)</v>
          </cell>
          <cell r="B156">
            <v>21</v>
          </cell>
          <cell r="C156">
            <v>105</v>
          </cell>
        </row>
        <row r="157">
          <cell r="A157" t="str">
            <v>Спирт диацетоновый</v>
          </cell>
          <cell r="B157">
            <v>7.5</v>
          </cell>
          <cell r="C157">
            <v>37.5</v>
          </cell>
        </row>
        <row r="158">
          <cell r="A158" t="str">
            <v>Спирт изобутиловый</v>
          </cell>
          <cell r="B158">
            <v>21</v>
          </cell>
          <cell r="C158">
            <v>105</v>
          </cell>
        </row>
        <row r="159">
          <cell r="A159" t="str">
            <v>Спирт изооктиловый</v>
          </cell>
          <cell r="B159">
            <v>13.7</v>
          </cell>
          <cell r="C159">
            <v>68.5</v>
          </cell>
        </row>
        <row r="160">
          <cell r="A160" t="str">
            <v>Спирт изопропиловый (пропанол-2)</v>
          </cell>
          <cell r="B160">
            <v>3.7</v>
          </cell>
          <cell r="C160">
            <v>18.5</v>
          </cell>
        </row>
        <row r="161">
          <cell r="A161" t="str">
            <v>Спирт метиловый (метанол)</v>
          </cell>
          <cell r="B161">
            <v>5</v>
          </cell>
          <cell r="C161">
            <v>25</v>
          </cell>
        </row>
        <row r="162">
          <cell r="A162" t="str">
            <v>Спирт этиловый (этанол)</v>
          </cell>
          <cell r="B162">
            <v>0.4</v>
          </cell>
          <cell r="C162">
            <v>2</v>
          </cell>
        </row>
        <row r="163">
          <cell r="A163" t="str">
            <v>Стирол</v>
          </cell>
          <cell r="B163">
            <v>1025</v>
          </cell>
          <cell r="C163">
            <v>5125</v>
          </cell>
        </row>
        <row r="164">
          <cell r="A164" t="str">
            <v>Теллура диоксид</v>
          </cell>
          <cell r="B164">
            <v>4100</v>
          </cell>
          <cell r="C164">
            <v>20500</v>
          </cell>
        </row>
        <row r="165">
          <cell r="A165" t="str">
            <v>Тетраэтилсвинец</v>
          </cell>
          <cell r="B165">
            <v>51245</v>
          </cell>
          <cell r="C165">
            <v>256225</v>
          </cell>
        </row>
        <row r="166">
          <cell r="A166" t="str">
            <v>о-Толуидин</v>
          </cell>
          <cell r="B166">
            <v>82</v>
          </cell>
          <cell r="C166">
            <v>410</v>
          </cell>
        </row>
        <row r="167">
          <cell r="A167" t="str">
            <v>Тетрагидрофуран</v>
          </cell>
          <cell r="B167">
            <v>11.2</v>
          </cell>
          <cell r="C167">
            <v>56</v>
          </cell>
        </row>
        <row r="168">
          <cell r="A168" t="str">
            <v>Тетрахлорэтилен (перхлорэтилен)</v>
          </cell>
          <cell r="B168">
            <v>35</v>
          </cell>
          <cell r="C168">
            <v>175</v>
          </cell>
        </row>
        <row r="169">
          <cell r="A169" t="str">
            <v>Титана диоксид</v>
          </cell>
          <cell r="B169">
            <v>5</v>
          </cell>
          <cell r="C169">
            <v>25</v>
          </cell>
        </row>
        <row r="170">
          <cell r="A170" t="str">
            <v>Толуилендиизоцианат</v>
          </cell>
          <cell r="B170">
            <v>103</v>
          </cell>
          <cell r="C170">
            <v>515</v>
          </cell>
        </row>
        <row r="171">
          <cell r="A171" t="str">
            <v>Толуол</v>
          </cell>
          <cell r="B171">
            <v>3.7</v>
          </cell>
          <cell r="C171">
            <v>18.5</v>
          </cell>
        </row>
        <row r="172">
          <cell r="A172" t="str">
            <v>Трихлорметан (хлороформ)</v>
          </cell>
          <cell r="B172">
            <v>68</v>
          </cell>
          <cell r="C172">
            <v>340</v>
          </cell>
        </row>
        <row r="173">
          <cell r="A173" t="str">
            <v>1,1,1-Трихлорэтан (метилхлороформ)</v>
          </cell>
          <cell r="B173">
            <v>11.2</v>
          </cell>
          <cell r="C173">
            <v>56</v>
          </cell>
        </row>
        <row r="174">
          <cell r="A174" t="str">
            <v>Трихлорэтилен</v>
          </cell>
          <cell r="B174">
            <v>5</v>
          </cell>
          <cell r="C174">
            <v>25</v>
          </cell>
        </row>
        <row r="175">
          <cell r="A175" t="str">
            <v>Триметиламин</v>
          </cell>
          <cell r="B175">
            <v>13.7</v>
          </cell>
          <cell r="C175">
            <v>68.5</v>
          </cell>
        </row>
        <row r="176">
          <cell r="A176" t="str">
            <v>Трихлорбензол</v>
          </cell>
          <cell r="B176">
            <v>257</v>
          </cell>
          <cell r="C176">
            <v>1285</v>
          </cell>
        </row>
        <row r="177">
          <cell r="A177" t="str">
            <v>Триэтаноламин</v>
          </cell>
          <cell r="B177">
            <v>52</v>
          </cell>
          <cell r="C177">
            <v>260</v>
          </cell>
        </row>
        <row r="178">
          <cell r="A178" t="str">
            <v>Триэтиламин</v>
          </cell>
          <cell r="B178">
            <v>15</v>
          </cell>
          <cell r="C178">
            <v>75</v>
          </cell>
        </row>
        <row r="179">
          <cell r="A179" t="str">
            <v>Уайт-спирит</v>
          </cell>
          <cell r="B179">
            <v>2.5</v>
          </cell>
          <cell r="C179">
            <v>12.5</v>
          </cell>
        </row>
        <row r="180">
          <cell r="A180" t="str">
            <v>Летучие низкомолекулярные углеводороды (пары жидких топлив) по углероду</v>
          </cell>
          <cell r="B180">
            <v>5</v>
          </cell>
          <cell r="C180">
            <v>25</v>
          </cell>
        </row>
        <row r="181">
          <cell r="A181" t="str">
            <v>Углерода окись (углерода оксид)</v>
          </cell>
          <cell r="B181">
            <v>0.6</v>
          </cell>
          <cell r="C181">
            <v>3</v>
          </cell>
        </row>
        <row r="182">
          <cell r="A182" t="str">
            <v>Углерод четыреххлористый</v>
          </cell>
          <cell r="B182">
            <v>3.7</v>
          </cell>
          <cell r="C182">
            <v>18.5</v>
          </cell>
        </row>
        <row r="183">
          <cell r="A183" t="str">
            <v>Фенол</v>
          </cell>
          <cell r="B183">
            <v>683</v>
          </cell>
          <cell r="C183">
            <v>3415</v>
          </cell>
        </row>
        <row r="184">
          <cell r="A184" t="str">
            <v>Формальгликоль (диоксолан-1,3)</v>
          </cell>
          <cell r="B184">
            <v>0.4</v>
          </cell>
          <cell r="C184">
            <v>2</v>
          </cell>
        </row>
        <row r="185">
          <cell r="A185" t="str">
            <v>Фтор трихлорметан (фреон-11)</v>
          </cell>
          <cell r="B185">
            <v>0.2</v>
          </cell>
          <cell r="C185">
            <v>1</v>
          </cell>
        </row>
        <row r="186">
          <cell r="A186" t="str">
            <v>Формальдегид</v>
          </cell>
          <cell r="B186">
            <v>683</v>
          </cell>
          <cell r="C186">
            <v>3415</v>
          </cell>
        </row>
        <row r="187">
          <cell r="A187" t="str">
            <v>Фтора газообразные соединения</v>
          </cell>
          <cell r="B187">
            <v>410</v>
          </cell>
          <cell r="C187">
            <v>2050</v>
          </cell>
        </row>
        <row r="188">
          <cell r="A188" t="str">
            <v>Фтористые соединения, хорошо растворимые (гексафторид натрия, фторид натрия)</v>
          </cell>
          <cell r="B188">
            <v>205</v>
          </cell>
          <cell r="C188">
            <v>1025</v>
          </cell>
        </row>
        <row r="189">
          <cell r="A189" t="str">
            <v>Фтористые соединения, плохо растворимые (гексафторалюминат натрия, кальция фторид и алюминия фторид)</v>
          </cell>
          <cell r="B189">
            <v>68</v>
          </cell>
          <cell r="C189">
            <v>340</v>
          </cell>
        </row>
        <row r="190">
          <cell r="A190" t="str">
            <v>Фосген</v>
          </cell>
          <cell r="B190">
            <v>683</v>
          </cell>
          <cell r="C190">
            <v>3415</v>
          </cell>
        </row>
        <row r="191">
          <cell r="A191" t="str">
            <v>Фурфурол</v>
          </cell>
          <cell r="B191">
            <v>41</v>
          </cell>
          <cell r="C191">
            <v>205</v>
          </cell>
        </row>
        <row r="192">
          <cell r="A192" t="str">
            <v>Хлор</v>
          </cell>
          <cell r="B192">
            <v>68</v>
          </cell>
          <cell r="C192">
            <v>340</v>
          </cell>
        </row>
        <row r="193">
          <cell r="A193" t="str">
            <v>м-Хлоранилин</v>
          </cell>
          <cell r="B193">
            <v>205</v>
          </cell>
          <cell r="C193">
            <v>1025</v>
          </cell>
        </row>
        <row r="194">
          <cell r="A194" t="str">
            <v>Хлорбензол</v>
          </cell>
          <cell r="B194">
            <v>21</v>
          </cell>
          <cell r="C194">
            <v>105</v>
          </cell>
        </row>
        <row r="195">
          <cell r="A195" t="str">
            <v>Хлоропрен</v>
          </cell>
          <cell r="B195">
            <v>1025</v>
          </cell>
          <cell r="C195">
            <v>5125</v>
          </cell>
        </row>
        <row r="196">
          <cell r="A196" t="str">
            <v>Хром (Cr6+)</v>
          </cell>
          <cell r="B196">
            <v>1366</v>
          </cell>
          <cell r="C196">
            <v>6830</v>
          </cell>
        </row>
        <row r="197">
          <cell r="A197" t="str">
            <v>п-Хлорфенол</v>
          </cell>
          <cell r="B197">
            <v>205</v>
          </cell>
          <cell r="C197">
            <v>1025</v>
          </cell>
        </row>
        <row r="198">
          <cell r="A198" t="str">
            <v>Циклогексан</v>
          </cell>
          <cell r="B198">
            <v>1.2</v>
          </cell>
          <cell r="C198">
            <v>6</v>
          </cell>
        </row>
        <row r="199">
          <cell r="A199" t="str">
            <v>Циклогексанол</v>
          </cell>
          <cell r="B199">
            <v>35</v>
          </cell>
          <cell r="C199">
            <v>175</v>
          </cell>
        </row>
        <row r="200">
          <cell r="A200" t="str">
            <v>Циклопентан</v>
          </cell>
          <cell r="B200">
            <v>21</v>
          </cell>
          <cell r="C200">
            <v>105</v>
          </cell>
        </row>
        <row r="201">
          <cell r="A201" t="str">
            <v>2,5-Циклогександиен- 1,4-диондиоксим</v>
          </cell>
          <cell r="B201">
            <v>21</v>
          </cell>
          <cell r="C201">
            <v>105</v>
          </cell>
        </row>
        <row r="202">
          <cell r="A202" t="str">
            <v>Цинка оксид (цинка окись)</v>
          </cell>
          <cell r="B202">
            <v>41</v>
          </cell>
          <cell r="C202">
            <v>205</v>
          </cell>
        </row>
        <row r="203">
          <cell r="A203" t="str">
            <v>Хлорэтил (этил хлористый)</v>
          </cell>
          <cell r="B203">
            <v>11.2</v>
          </cell>
          <cell r="C203">
            <v>56</v>
          </cell>
        </row>
        <row r="204">
          <cell r="A204" t="str">
            <v>Циклогексанон</v>
          </cell>
          <cell r="B204">
            <v>52</v>
          </cell>
          <cell r="C204">
            <v>260</v>
          </cell>
        </row>
        <row r="205">
          <cell r="A205" t="str">
            <v>Эпихлоргидрин</v>
          </cell>
          <cell r="B205">
            <v>11.2</v>
          </cell>
          <cell r="C205">
            <v>56</v>
          </cell>
        </row>
        <row r="206">
          <cell r="A206" t="str">
            <v>Этиленамин</v>
          </cell>
          <cell r="B206">
            <v>0.7</v>
          </cell>
          <cell r="C206">
            <v>3.5</v>
          </cell>
        </row>
        <row r="207">
          <cell r="A207" t="str">
            <v>Этилацетат</v>
          </cell>
          <cell r="B207">
            <v>21</v>
          </cell>
          <cell r="C207">
            <v>105</v>
          </cell>
        </row>
        <row r="208">
          <cell r="A208" t="str">
            <v>Этилбензол</v>
          </cell>
          <cell r="B208">
            <v>103</v>
          </cell>
          <cell r="C208">
            <v>515</v>
          </cell>
        </row>
        <row r="209">
          <cell r="A209" t="str">
            <v>Этиленимин</v>
          </cell>
          <cell r="B209">
            <v>4100</v>
          </cell>
          <cell r="C209">
            <v>20500</v>
          </cell>
        </row>
        <row r="210">
          <cell r="A210" t="str">
            <v>Этилена окись</v>
          </cell>
          <cell r="B210">
            <v>68</v>
          </cell>
          <cell r="C210">
            <v>340</v>
          </cell>
        </row>
        <row r="211">
          <cell r="A211" t="str">
            <v>Этиленгликоль</v>
          </cell>
          <cell r="B211">
            <v>2.5</v>
          </cell>
          <cell r="C211">
            <v>12.5</v>
          </cell>
        </row>
        <row r="212">
          <cell r="A212" t="str">
            <v>Этиленхлоргидрин</v>
          </cell>
          <cell r="B212">
            <v>205</v>
          </cell>
          <cell r="C212">
            <v>1025</v>
          </cell>
        </row>
        <row r="213">
          <cell r="A213" t="str">
            <v>Вулканизационные газы шинного производства</v>
          </cell>
          <cell r="B213">
            <v>1025</v>
          </cell>
          <cell r="C213">
            <v>5125</v>
          </cell>
        </row>
        <row r="214">
          <cell r="A214" t="str">
            <v>Диметилфталат</v>
          </cell>
          <cell r="B214">
            <v>293</v>
          </cell>
          <cell r="C214">
            <v>1465</v>
          </cell>
        </row>
        <row r="215">
          <cell r="A215" t="str">
            <v>Диэтилфталат</v>
          </cell>
          <cell r="B215">
            <v>205</v>
          </cell>
          <cell r="C215">
            <v>1025</v>
          </cell>
        </row>
        <row r="216">
          <cell r="A216" t="str">
            <v>Изобутилбензоат</v>
          </cell>
          <cell r="B216">
            <v>137</v>
          </cell>
          <cell r="C216">
            <v>685</v>
          </cell>
        </row>
        <row r="217">
          <cell r="A217" t="str">
            <v>Калий нитрат</v>
          </cell>
          <cell r="B217">
            <v>68</v>
          </cell>
          <cell r="C217">
            <v>340</v>
          </cell>
        </row>
        <row r="218">
          <cell r="A218" t="str">
            <v>Кальций гидрооксид, кальций нитрат</v>
          </cell>
          <cell r="B218">
            <v>68</v>
          </cell>
          <cell r="C218">
            <v>340</v>
          </cell>
        </row>
        <row r="219">
          <cell r="A219" t="str">
            <v>Кобальт (соли кобальта в  пересчете на кобальт)</v>
          </cell>
          <cell r="B219">
            <v>2050</v>
          </cell>
          <cell r="C219">
            <v>10250</v>
          </cell>
        </row>
        <row r="220">
          <cell r="A220" t="str">
            <v>Мазутная зола теплоэлектростанций (в пересчете на ванадий)</v>
          </cell>
          <cell r="B220">
            <v>1025</v>
          </cell>
          <cell r="C220">
            <v>5125</v>
          </cell>
        </row>
        <row r="221">
          <cell r="A221" t="str">
            <v>Метилакрилат</v>
          </cell>
          <cell r="B221">
            <v>205</v>
          </cell>
          <cell r="C221">
            <v>1025</v>
          </cell>
        </row>
        <row r="222">
          <cell r="A222" t="str">
            <v>Метиламин (монометиламин)</v>
          </cell>
          <cell r="B222">
            <v>2050</v>
          </cell>
          <cell r="C222">
            <v>10250</v>
          </cell>
        </row>
        <row r="223">
          <cell r="A223" t="str">
            <v>Полиизоцианат</v>
          </cell>
          <cell r="B223">
            <v>205</v>
          </cell>
          <cell r="C223">
            <v>1025</v>
          </cell>
        </row>
        <row r="224">
          <cell r="A224" t="str">
            <v>Пыль аминопластов</v>
          </cell>
          <cell r="B224">
            <v>41</v>
          </cell>
          <cell r="C224">
            <v>205</v>
          </cell>
        </row>
        <row r="225">
          <cell r="A225" t="str">
            <v>Пыль выбросов табачных фабрик (в пересчете на никотин)</v>
          </cell>
          <cell r="B225">
            <v>5125</v>
          </cell>
          <cell r="C225">
            <v>25625</v>
          </cell>
        </row>
        <row r="226">
          <cell r="A226" t="str">
            <v>Пыль синтетической кожи</v>
          </cell>
          <cell r="B226">
            <v>205</v>
          </cell>
          <cell r="C226">
            <v>1025</v>
          </cell>
        </row>
        <row r="227">
          <cell r="A227" t="str">
            <v>Фенилизоцианат</v>
          </cell>
          <cell r="B227">
            <v>4100</v>
          </cell>
          <cell r="C227">
            <v>20500</v>
          </cell>
        </row>
        <row r="266">
          <cell r="A266" t="str">
            <v/>
          </cell>
          <cell r="B266" t="str">
            <v/>
          </cell>
          <cell r="C266" t="str">
            <v/>
          </cell>
        </row>
      </sheetData>
      <sheetData sheetId="11" refreshError="1">
        <row r="2">
          <cell r="A2" t="str">
            <v>Бензин неэтилированный</v>
          </cell>
          <cell r="B2">
            <v>1.3</v>
          </cell>
          <cell r="C2" t="str">
            <v>тонна</v>
          </cell>
        </row>
        <row r="3">
          <cell r="A3" t="str">
            <v>Дизельное топливо</v>
          </cell>
          <cell r="B3">
            <v>2.5</v>
          </cell>
          <cell r="C3" t="str">
            <v>тонна</v>
          </cell>
        </row>
        <row r="4">
          <cell r="A4" t="str">
            <v>Керосин</v>
          </cell>
          <cell r="B4">
            <v>2.5</v>
          </cell>
          <cell r="C4" t="str">
            <v>тонна</v>
          </cell>
        </row>
        <row r="5">
          <cell r="A5" t="str">
            <v>Сжатый природный газ</v>
          </cell>
          <cell r="B5">
            <v>0.7</v>
          </cell>
          <cell r="C5" t="str">
            <v>тысяча куб. метров</v>
          </cell>
        </row>
        <row r="6">
          <cell r="A6" t="str">
            <v>Сжиженный газ</v>
          </cell>
          <cell r="B6">
            <v>0.9</v>
          </cell>
          <cell r="C6" t="str">
            <v>тонна</v>
          </cell>
        </row>
      </sheetData>
      <sheetData sheetId="12" refreshError="1">
        <row r="3">
          <cell r="A3" t="str">
            <v>Аммоний-ион (Nh+)</v>
          </cell>
          <cell r="B3">
            <v>551</v>
          </cell>
          <cell r="C3">
            <v>2755</v>
          </cell>
        </row>
        <row r="4">
          <cell r="A4" t="str">
            <v>Алкилсульфонаты натрия (на основе керосина)</v>
          </cell>
          <cell r="B4">
            <v>552</v>
          </cell>
          <cell r="C4">
            <v>2760</v>
          </cell>
        </row>
        <row r="5">
          <cell r="A5" t="str">
            <v>Алкилсульфонат натрия (в техническом препарате)</v>
          </cell>
          <cell r="B5">
            <v>552</v>
          </cell>
          <cell r="C5">
            <v>2760</v>
          </cell>
        </row>
        <row r="6">
          <cell r="A6" t="str">
            <v>Алюминий (Аl3+)</v>
          </cell>
          <cell r="B6">
            <v>6887</v>
          </cell>
          <cell r="C6">
            <v>34435</v>
          </cell>
        </row>
        <row r="7">
          <cell r="A7" t="str">
            <v>Аммиак (по азоту)</v>
          </cell>
          <cell r="B7">
            <v>5510</v>
          </cell>
          <cell r="C7">
            <v>27550</v>
          </cell>
        </row>
        <row r="8">
          <cell r="A8" t="str">
            <v>Анилин (аминобензол)</v>
          </cell>
          <cell r="B8">
            <v>2754809</v>
          </cell>
          <cell r="C8">
            <v>13774045</v>
          </cell>
        </row>
        <row r="9">
          <cell r="A9" t="str">
            <v>Ацетон</v>
          </cell>
          <cell r="B9">
            <v>5510</v>
          </cell>
          <cell r="C9">
            <v>27550</v>
          </cell>
        </row>
        <row r="10">
          <cell r="A10" t="str">
            <v>Бензол</v>
          </cell>
          <cell r="B10">
            <v>552</v>
          </cell>
          <cell r="C10">
            <v>2760</v>
          </cell>
        </row>
        <row r="11">
          <cell r="A11" t="str">
            <v>Бор (по В3+)</v>
          </cell>
          <cell r="B11">
            <v>16205</v>
          </cell>
          <cell r="C11">
            <v>81025</v>
          </cell>
        </row>
        <row r="12">
          <cell r="A12" t="str">
            <v>Бор (по В3+, для морских водоемов)</v>
          </cell>
          <cell r="B12">
            <v>27</v>
          </cell>
          <cell r="C12">
            <v>135</v>
          </cell>
        </row>
        <row r="13">
          <cell r="A13" t="str">
            <v>Висмут</v>
          </cell>
          <cell r="B13">
            <v>2755</v>
          </cell>
          <cell r="C13">
            <v>13775</v>
          </cell>
        </row>
        <row r="14">
          <cell r="A14" t="str">
            <v>Ванадий</v>
          </cell>
          <cell r="B14">
            <v>275481</v>
          </cell>
          <cell r="C14">
            <v>1377405</v>
          </cell>
        </row>
        <row r="15">
          <cell r="A15" t="str">
            <v>Взвешенные вещества</v>
          </cell>
          <cell r="B15">
            <v>366</v>
          </cell>
          <cell r="C15">
            <v>1830</v>
          </cell>
        </row>
        <row r="16">
          <cell r="A16" t="str">
            <v>Вольфрам  (W6+ )</v>
          </cell>
          <cell r="B16">
            <v>344352</v>
          </cell>
          <cell r="C16">
            <v>1721750</v>
          </cell>
        </row>
        <row r="17">
          <cell r="A17" t="str">
            <v>Гидразингидрат</v>
          </cell>
          <cell r="B17">
            <v>918330</v>
          </cell>
          <cell r="C17">
            <v>4591650</v>
          </cell>
        </row>
        <row r="18">
          <cell r="A18" t="str">
            <v>Глицерин</v>
          </cell>
          <cell r="B18">
            <v>276</v>
          </cell>
          <cell r="C18">
            <v>1380</v>
          </cell>
        </row>
        <row r="19">
          <cell r="A19" t="str">
            <v>Декстрин (смесь полисахаридов)</v>
          </cell>
          <cell r="B19">
            <v>276</v>
          </cell>
          <cell r="C19">
            <v>1380</v>
          </cell>
        </row>
        <row r="20">
          <cell r="A20" t="str">
            <v>1,2-Дихлорэтан</v>
          </cell>
          <cell r="B20">
            <v>2755</v>
          </cell>
          <cell r="C20">
            <v>13775</v>
          </cell>
        </row>
        <row r="21">
          <cell r="A21" t="str">
            <v>Диссолван 4411 (полиоксиалкиленгликоль)</v>
          </cell>
          <cell r="B21">
            <v>307</v>
          </cell>
          <cell r="C21">
            <v>1535</v>
          </cell>
        </row>
        <row r="22">
          <cell r="A22" t="str">
            <v>Железо (Fe) (все растворимые в воде формы)</v>
          </cell>
          <cell r="B22">
            <v>2755</v>
          </cell>
          <cell r="C22">
            <v>13775</v>
          </cell>
        </row>
        <row r="23">
          <cell r="A23" t="str">
            <v>Изопрен (2-метилбута-1,3-диен)</v>
          </cell>
          <cell r="B23">
            <v>27548</v>
          </cell>
          <cell r="C23">
            <v>137740</v>
          </cell>
        </row>
        <row r="24">
          <cell r="A24" t="str">
            <v>Кадмий</v>
          </cell>
          <cell r="B24">
            <v>55096</v>
          </cell>
          <cell r="C24">
            <v>275480</v>
          </cell>
        </row>
        <row r="25">
          <cell r="A25" t="str">
            <v>Калий (К+)</v>
          </cell>
          <cell r="B25">
            <v>6.2</v>
          </cell>
          <cell r="C25">
            <v>31</v>
          </cell>
        </row>
        <row r="26">
          <cell r="A26" t="str">
            <v>Кальций (Са2+ )</v>
          </cell>
          <cell r="B26">
            <v>1.2</v>
          </cell>
          <cell r="C26">
            <v>6</v>
          </cell>
        </row>
        <row r="27">
          <cell r="A27" t="str">
            <v>Капролактам</v>
          </cell>
          <cell r="B27">
            <v>27548</v>
          </cell>
          <cell r="C27">
            <v>137740</v>
          </cell>
        </row>
        <row r="28">
          <cell r="A28" t="str">
            <v>Краситель прямой бирюзовый светопрочный К</v>
          </cell>
          <cell r="B28">
            <v>6887</v>
          </cell>
          <cell r="C28">
            <v>34435</v>
          </cell>
        </row>
        <row r="29">
          <cell r="A29" t="str">
            <v>Краситель хромовый черный О</v>
          </cell>
          <cell r="B29">
            <v>9183</v>
          </cell>
          <cell r="C29">
            <v>45915</v>
          </cell>
        </row>
        <row r="30">
          <cell r="A30" t="str">
            <v>Краситель кислотный черный С</v>
          </cell>
          <cell r="B30">
            <v>5510</v>
          </cell>
          <cell r="C30">
            <v>27550</v>
          </cell>
        </row>
        <row r="31">
          <cell r="A31" t="str">
            <v>Краситель прямой черный З</v>
          </cell>
          <cell r="B31">
            <v>1378</v>
          </cell>
          <cell r="C31">
            <v>6890</v>
          </cell>
        </row>
        <row r="32">
          <cell r="A32" t="str">
            <v>Ксантогенат бутиловый натриевый</v>
          </cell>
          <cell r="B32">
            <v>9183</v>
          </cell>
          <cell r="C32">
            <v>45915</v>
          </cell>
        </row>
        <row r="33">
          <cell r="A33" t="str">
            <v>Ксилол (смесь изомеров)</v>
          </cell>
          <cell r="B33">
            <v>5510</v>
          </cell>
          <cell r="C33">
            <v>27550</v>
          </cell>
        </row>
        <row r="34">
          <cell r="A34" t="str">
            <v>Кобальт (Со2+ )</v>
          </cell>
          <cell r="B34">
            <v>27548</v>
          </cell>
          <cell r="C34">
            <v>137740</v>
          </cell>
        </row>
        <row r="35">
          <cell r="A35" t="str">
            <v>Латекс БС-85М</v>
          </cell>
          <cell r="B35">
            <v>552</v>
          </cell>
          <cell r="C35">
            <v>2760</v>
          </cell>
        </row>
        <row r="36">
          <cell r="A36" t="str">
            <v>Латекс СКН-40ИХМ</v>
          </cell>
          <cell r="B36">
            <v>2755</v>
          </cell>
          <cell r="C36">
            <v>13775</v>
          </cell>
        </row>
        <row r="37">
          <cell r="A37" t="str">
            <v>Латекс сополимера винилиден- хлорида, винилхлорида, бутилак- рилата и итаконовой кислоты ВД ВХ БАИк 63Е-ПАЛ</v>
          </cell>
          <cell r="B37">
            <v>27548</v>
          </cell>
          <cell r="C37">
            <v>137740</v>
          </cell>
        </row>
        <row r="38">
          <cell r="A38" t="str">
            <v>Лимонная кислота</v>
          </cell>
          <cell r="B38">
            <v>276</v>
          </cell>
          <cell r="C38">
            <v>1380</v>
          </cell>
        </row>
        <row r="39">
          <cell r="A39" t="str">
            <v>Магний (Mg) (все растворимые в воде формы)</v>
          </cell>
          <cell r="B39">
            <v>6.9</v>
          </cell>
          <cell r="C39">
            <v>34.5</v>
          </cell>
        </row>
        <row r="40">
          <cell r="A40" t="str">
            <v>Марганец (Mn2+)</v>
          </cell>
          <cell r="B40">
            <v>27548</v>
          </cell>
          <cell r="C40">
            <v>137740</v>
          </cell>
        </row>
        <row r="41">
          <cell r="A41" t="str">
            <v>Масло соляровое</v>
          </cell>
          <cell r="B41">
            <v>27548</v>
          </cell>
          <cell r="C41">
            <v>137740</v>
          </cell>
        </row>
        <row r="42">
          <cell r="A42" t="str">
            <v>Масло легкое талловое (ТУ-81-05- 100-70)</v>
          </cell>
          <cell r="B42">
            <v>2755</v>
          </cell>
          <cell r="C42">
            <v>13775</v>
          </cell>
        </row>
        <row r="43">
          <cell r="A43" t="str">
            <v>Медь (Сu2+)</v>
          </cell>
          <cell r="B43">
            <v>275481</v>
          </cell>
          <cell r="C43">
            <v>1377405</v>
          </cell>
        </row>
        <row r="44">
          <cell r="A44" t="str">
            <v>Метанол</v>
          </cell>
          <cell r="B44">
            <v>2755</v>
          </cell>
          <cell r="C44">
            <v>13775</v>
          </cell>
        </row>
        <row r="45">
          <cell r="A45" t="str">
            <v>Моноэтаноламин</v>
          </cell>
          <cell r="B45">
            <v>27548</v>
          </cell>
          <cell r="C45">
            <v>137740</v>
          </cell>
        </row>
        <row r="46">
          <cell r="A46" t="str">
            <v xml:space="preserve"> Молибден (Мо6+)</v>
          </cell>
          <cell r="B46">
            <v>229568</v>
          </cell>
          <cell r="C46">
            <v>1147840</v>
          </cell>
        </row>
        <row r="47">
          <cell r="A47" t="str">
            <v>Мочевина</v>
          </cell>
          <cell r="B47">
            <v>3.7</v>
          </cell>
          <cell r="C47">
            <v>18.5</v>
          </cell>
        </row>
        <row r="48">
          <cell r="A48" t="str">
            <v>Мышьяк</v>
          </cell>
          <cell r="B48">
            <v>5510</v>
          </cell>
          <cell r="C48">
            <v>27550</v>
          </cell>
        </row>
        <row r="49">
          <cell r="A49" t="str">
            <v>Натрий (Nа+)</v>
          </cell>
          <cell r="B49">
            <v>2.5</v>
          </cell>
          <cell r="C49">
            <v>12.5</v>
          </cell>
        </row>
        <row r="50">
          <cell r="A50" t="str">
            <v>Нефть и нефтепродукты</v>
          </cell>
          <cell r="B50">
            <v>5510</v>
          </cell>
          <cell r="C50">
            <v>27550</v>
          </cell>
        </row>
        <row r="51">
          <cell r="A51" t="str">
            <v>Нефтяной сульфанат натрия</v>
          </cell>
          <cell r="B51">
            <v>2755</v>
          </cell>
          <cell r="C51">
            <v>13775</v>
          </cell>
        </row>
        <row r="52">
          <cell r="A52" t="str">
            <v>Никель (Ni2+)</v>
          </cell>
          <cell r="B52">
            <v>27548</v>
          </cell>
          <cell r="C52">
            <v>137740</v>
          </cell>
        </row>
        <row r="53">
          <cell r="A53" t="str">
            <v>Нитрат-анион</v>
          </cell>
          <cell r="B53">
            <v>6.9</v>
          </cell>
          <cell r="C53">
            <v>34.5</v>
          </cell>
        </row>
        <row r="54">
          <cell r="A54" t="str">
            <v>Нитрит-анион</v>
          </cell>
          <cell r="B54">
            <v>3444</v>
          </cell>
          <cell r="C54">
            <v>17220</v>
          </cell>
        </row>
        <row r="55">
          <cell r="A55" t="str">
            <v>Олово и его соли (по Sn)</v>
          </cell>
          <cell r="B55">
            <v>2460</v>
          </cell>
          <cell r="C55">
            <v>12300</v>
          </cell>
        </row>
        <row r="56">
          <cell r="A56" t="str">
            <v>ОЖК-оксилированные жирные кислоты</v>
          </cell>
          <cell r="B56">
            <v>71</v>
          </cell>
          <cell r="C56">
            <v>355</v>
          </cell>
        </row>
        <row r="57">
          <cell r="A57" t="str">
            <v>ОП-7, полиэтиленгликолевые эфиры моно- и диалкилфенолов</v>
          </cell>
          <cell r="B57">
            <v>918</v>
          </cell>
          <cell r="C57">
            <v>4590</v>
          </cell>
        </row>
        <row r="58">
          <cell r="A58" t="str">
            <v>ОП-10, СПАВ, смесь моно- и диалкилфеноловых эфиров полиэтиленгликоля</v>
          </cell>
          <cell r="B58">
            <v>552</v>
          </cell>
          <cell r="C58">
            <v>2760</v>
          </cell>
        </row>
        <row r="59">
          <cell r="A59" t="str">
            <v>Пигмент железоокисный желтый</v>
          </cell>
          <cell r="B59">
            <v>2755</v>
          </cell>
          <cell r="C59">
            <v>13775</v>
          </cell>
        </row>
        <row r="60">
          <cell r="A60" t="str">
            <v>Пигмент железоокисный красный (марка КБ)</v>
          </cell>
          <cell r="B60">
            <v>552</v>
          </cell>
          <cell r="C60">
            <v>2760</v>
          </cell>
        </row>
        <row r="61">
          <cell r="A61" t="str">
            <v>Пиридин</v>
          </cell>
          <cell r="B61">
            <v>27548</v>
          </cell>
          <cell r="C61">
            <v>137740</v>
          </cell>
        </row>
        <row r="62">
          <cell r="A62" t="str">
            <v>Роданиды (по CNS-)</v>
          </cell>
          <cell r="B62">
            <v>2755</v>
          </cell>
          <cell r="C62">
            <v>13775</v>
          </cell>
        </row>
        <row r="63">
          <cell r="A63" t="str">
            <v>Ртуть (Нg2+)</v>
          </cell>
          <cell r="B63">
            <v>27548091</v>
          </cell>
          <cell r="C63">
            <v>137740455</v>
          </cell>
        </row>
        <row r="64">
          <cell r="A64" t="str">
            <v>Рубидий (Рb+)</v>
          </cell>
          <cell r="B64">
            <v>2755</v>
          </cell>
          <cell r="C64">
            <v>13775</v>
          </cell>
        </row>
        <row r="65">
          <cell r="A65" t="str">
            <v>Свинец (Рb) (все растворимые в воде формы)</v>
          </cell>
          <cell r="B65">
            <v>45913</v>
          </cell>
          <cell r="C65">
            <v>229565</v>
          </cell>
        </row>
        <row r="66">
          <cell r="A66" t="str">
            <v>Селен (Se) (все растворимые в воде формы)</v>
          </cell>
          <cell r="B66">
            <v>137740</v>
          </cell>
          <cell r="C66">
            <v>688700</v>
          </cell>
        </row>
        <row r="67">
          <cell r="A67" t="str">
            <v>Скипидар</v>
          </cell>
          <cell r="B67">
            <v>1378</v>
          </cell>
          <cell r="C67">
            <v>6890</v>
          </cell>
        </row>
        <row r="68">
          <cell r="A68" t="str">
            <v>Стирол</v>
          </cell>
          <cell r="B68">
            <v>2755</v>
          </cell>
          <cell r="C68">
            <v>13775</v>
          </cell>
        </row>
        <row r="69">
          <cell r="A69" t="str">
            <v>Сероуглерод</v>
          </cell>
          <cell r="B69">
            <v>276</v>
          </cell>
          <cell r="C69">
            <v>1380</v>
          </cell>
        </row>
        <row r="70">
          <cell r="A70" t="str">
            <v>Сульфат-анион (сульфаты)</v>
          </cell>
          <cell r="B70">
            <v>2.8</v>
          </cell>
          <cell r="C70">
            <v>14</v>
          </cell>
        </row>
        <row r="71">
          <cell r="A71" t="str">
            <v>Сульфид-анион (сульфиды)</v>
          </cell>
          <cell r="B71">
            <v>55096</v>
          </cell>
          <cell r="C71">
            <v>275480</v>
          </cell>
        </row>
        <row r="72">
          <cell r="A72" t="str">
            <v>Сульфит-анион (сульфиты)</v>
          </cell>
          <cell r="B72">
            <v>145</v>
          </cell>
          <cell r="C72">
            <v>725</v>
          </cell>
        </row>
        <row r="73">
          <cell r="A73" t="str">
            <v>Сурьма</v>
          </cell>
          <cell r="B73">
            <v>5510</v>
          </cell>
          <cell r="C73">
            <v>27550</v>
          </cell>
        </row>
        <row r="74">
          <cell r="A74" t="str">
            <v>Танниды</v>
          </cell>
          <cell r="B74">
            <v>27.5</v>
          </cell>
          <cell r="C74">
            <v>137.5</v>
          </cell>
        </row>
        <row r="75">
          <cell r="A75" t="str">
            <v>Тетраэтилсвинец</v>
          </cell>
          <cell r="B75">
            <v>27548091</v>
          </cell>
          <cell r="C75">
            <v>137740455</v>
          </cell>
        </row>
        <row r="76">
          <cell r="A76" t="str">
            <v>Тиомочевина</v>
          </cell>
          <cell r="B76">
            <v>276</v>
          </cell>
          <cell r="C76">
            <v>1380</v>
          </cell>
        </row>
        <row r="77">
          <cell r="A77" t="str">
            <v>Толуол</v>
          </cell>
          <cell r="B77">
            <v>552</v>
          </cell>
          <cell r="C77">
            <v>2760</v>
          </cell>
        </row>
        <row r="78">
          <cell r="A78" t="str">
            <v>Трилон-Б</v>
          </cell>
          <cell r="B78">
            <v>552</v>
          </cell>
          <cell r="C78">
            <v>2760</v>
          </cell>
        </row>
        <row r="79">
          <cell r="A79" t="str">
            <v>Фенол</v>
          </cell>
          <cell r="B79">
            <v>275481</v>
          </cell>
          <cell r="C79">
            <v>1377405</v>
          </cell>
        </row>
        <row r="80">
          <cell r="A80" t="str">
            <v>Флотореагент талловый</v>
          </cell>
          <cell r="B80">
            <v>5510</v>
          </cell>
          <cell r="C80">
            <v>27550</v>
          </cell>
        </row>
        <row r="81">
          <cell r="A81" t="str">
            <v>Фосфаты (по Р)</v>
          </cell>
          <cell r="B81">
            <v>1378</v>
          </cell>
          <cell r="C81">
            <v>6890</v>
          </cell>
        </row>
        <row r="82">
          <cell r="A82" t="str">
            <v>Формальдегид</v>
          </cell>
          <cell r="B82">
            <v>2755</v>
          </cell>
          <cell r="C82">
            <v>13775</v>
          </cell>
        </row>
        <row r="83">
          <cell r="A83" t="str">
            <v>Фосфор треххлористый</v>
          </cell>
          <cell r="B83">
            <v>2755</v>
          </cell>
          <cell r="C83">
            <v>13775</v>
          </cell>
        </row>
        <row r="84">
          <cell r="A84" t="str">
            <v>Фосфор пятихлористый</v>
          </cell>
          <cell r="B84">
            <v>2755</v>
          </cell>
          <cell r="C84">
            <v>13775</v>
          </cell>
        </row>
        <row r="85">
          <cell r="A85" t="str">
            <v>Фтор (F-)</v>
          </cell>
          <cell r="B85">
            <v>368</v>
          </cell>
          <cell r="C85">
            <v>1840</v>
          </cell>
        </row>
        <row r="86">
          <cell r="A86" t="str">
            <v>Фурфурол</v>
          </cell>
          <cell r="B86">
            <v>27548</v>
          </cell>
          <cell r="C86">
            <v>137740</v>
          </cell>
        </row>
        <row r="87">
          <cell r="A87" t="str">
            <v>Хлор свободный (хлор активный) (Сl-)</v>
          </cell>
          <cell r="B87">
            <v>27548091</v>
          </cell>
          <cell r="C87">
            <v>137740455</v>
          </cell>
        </row>
        <row r="88">
          <cell r="A88" t="str">
            <v>Хлориды (Сl-)</v>
          </cell>
          <cell r="B88">
            <v>0.9</v>
          </cell>
          <cell r="C88">
            <v>4.5</v>
          </cell>
        </row>
        <row r="89">
          <cell r="A89" t="str">
            <v>Хром (Cr3+ )</v>
          </cell>
          <cell r="B89">
            <v>3935</v>
          </cell>
          <cell r="C89">
            <v>19675</v>
          </cell>
        </row>
        <row r="90">
          <cell r="A90" t="str">
            <v>Хром (Cr6+)</v>
          </cell>
          <cell r="B90">
            <v>13774</v>
          </cell>
          <cell r="C90">
            <v>68870</v>
          </cell>
        </row>
        <row r="91">
          <cell r="A91" t="str">
            <v>Цинк (Zn2+)</v>
          </cell>
          <cell r="B91">
            <v>27548</v>
          </cell>
          <cell r="C91">
            <v>137740</v>
          </cell>
        </row>
        <row r="92">
          <cell r="A92" t="str">
            <v>Цезий (Сz+)</v>
          </cell>
          <cell r="B92">
            <v>276</v>
          </cell>
          <cell r="C92">
            <v>1380</v>
          </cell>
        </row>
        <row r="93">
          <cell r="A93" t="str">
            <v>Цианиды</v>
          </cell>
          <cell r="B93">
            <v>5510</v>
          </cell>
          <cell r="C93">
            <v>27550</v>
          </cell>
        </row>
        <row r="94">
          <cell r="A94" t="str">
            <v>Этиленгликоль Пестициды (по действующим веществам):</v>
          </cell>
          <cell r="B94">
            <v>1102</v>
          </cell>
          <cell r="C94">
            <v>5510</v>
          </cell>
        </row>
        <row r="95">
          <cell r="A95" t="str">
            <v>Атразин</v>
          </cell>
          <cell r="B95">
            <v>55096</v>
          </cell>
          <cell r="C95">
            <v>275480</v>
          </cell>
        </row>
        <row r="96">
          <cell r="A96" t="str">
            <v>Бентазон</v>
          </cell>
          <cell r="B96">
            <v>196</v>
          </cell>
          <cell r="C96">
            <v>980</v>
          </cell>
        </row>
        <row r="97">
          <cell r="A97" t="str">
            <v>Глифосфат</v>
          </cell>
          <cell r="B97">
            <v>275481</v>
          </cell>
          <cell r="C97">
            <v>1377405</v>
          </cell>
        </row>
        <row r="98">
          <cell r="A98" t="str">
            <v>Десметрин</v>
          </cell>
          <cell r="B98">
            <v>550962</v>
          </cell>
          <cell r="C98">
            <v>2754810</v>
          </cell>
        </row>
        <row r="99">
          <cell r="A99" t="str">
            <v>Дельта-Метрин</v>
          </cell>
          <cell r="B99">
            <v>1377404560</v>
          </cell>
          <cell r="C99">
            <v>6887022800</v>
          </cell>
        </row>
        <row r="100">
          <cell r="A100" t="str">
            <v>Диазинон</v>
          </cell>
          <cell r="B100">
            <v>27548091</v>
          </cell>
          <cell r="C100">
            <v>137740455</v>
          </cell>
        </row>
        <row r="101">
          <cell r="A101" t="str">
            <v>Дикват</v>
          </cell>
          <cell r="B101">
            <v>688700</v>
          </cell>
          <cell r="C101">
            <v>3443500</v>
          </cell>
        </row>
        <row r="102">
          <cell r="A102" t="str">
            <v>Дифлубензурон</v>
          </cell>
          <cell r="B102">
            <v>688702</v>
          </cell>
          <cell r="C102">
            <v>3443510</v>
          </cell>
        </row>
        <row r="103">
          <cell r="A103" t="str">
            <v>Дихлорпрол</v>
          </cell>
          <cell r="B103">
            <v>445</v>
          </cell>
          <cell r="C103">
            <v>2225</v>
          </cell>
        </row>
        <row r="104">
          <cell r="A104" t="str">
            <v>ДДТ</v>
          </cell>
          <cell r="B104">
            <v>27548091</v>
          </cell>
          <cell r="C104">
            <v>137740455</v>
          </cell>
        </row>
        <row r="105">
          <cell r="A105" t="str">
            <v>Каптан</v>
          </cell>
          <cell r="B105">
            <v>459133</v>
          </cell>
          <cell r="C105">
            <v>2295665</v>
          </cell>
        </row>
        <row r="106">
          <cell r="A106" t="str">
            <v>Квартазин</v>
          </cell>
          <cell r="B106">
            <v>275481</v>
          </cell>
          <cell r="C106">
            <v>1377405</v>
          </cell>
        </row>
        <row r="107">
          <cell r="A107" t="str">
            <v>Краснодар 1</v>
          </cell>
          <cell r="B107">
            <v>27548</v>
          </cell>
          <cell r="C107">
            <v>137740</v>
          </cell>
        </row>
        <row r="108">
          <cell r="A108" t="str">
            <v>Ленацил</v>
          </cell>
          <cell r="B108">
            <v>688702</v>
          </cell>
          <cell r="C108">
            <v>3443510</v>
          </cell>
        </row>
        <row r="109">
          <cell r="A109" t="str">
            <v>Лямбдацигалотрин</v>
          </cell>
          <cell r="B109">
            <v>13774045600</v>
          </cell>
          <cell r="C109">
            <v>68870228000</v>
          </cell>
        </row>
        <row r="110">
          <cell r="A110" t="str">
            <v>Малатион</v>
          </cell>
          <cell r="B110">
            <v>27548091</v>
          </cell>
          <cell r="C110">
            <v>137740455</v>
          </cell>
        </row>
        <row r="111">
          <cell r="A111" t="str">
            <v>Металаксил</v>
          </cell>
          <cell r="B111">
            <v>27548</v>
          </cell>
          <cell r="C111">
            <v>137740</v>
          </cell>
        </row>
        <row r="112">
          <cell r="A112" t="str">
            <v>Метол</v>
          </cell>
          <cell r="B112">
            <v>459133</v>
          </cell>
          <cell r="C112">
            <v>2295665</v>
          </cell>
        </row>
        <row r="113">
          <cell r="A113" t="str">
            <v>Метрибузин</v>
          </cell>
          <cell r="B113">
            <v>275480912</v>
          </cell>
          <cell r="C113">
            <v>1377404560</v>
          </cell>
        </row>
        <row r="114">
          <cell r="A114" t="str">
            <v>Мивал</v>
          </cell>
          <cell r="B114">
            <v>276</v>
          </cell>
          <cell r="C114">
            <v>1380</v>
          </cell>
        </row>
        <row r="115">
          <cell r="A115" t="str">
            <v>Молинат</v>
          </cell>
          <cell r="B115">
            <v>393545</v>
          </cell>
          <cell r="C115">
            <v>1967725</v>
          </cell>
        </row>
        <row r="116">
          <cell r="A116" t="str">
            <v>Нитрафен</v>
          </cell>
          <cell r="B116">
            <v>3061</v>
          </cell>
          <cell r="C116">
            <v>15305</v>
          </cell>
        </row>
        <row r="117">
          <cell r="A117" t="str">
            <v>Перметрин</v>
          </cell>
          <cell r="B117">
            <v>16204759</v>
          </cell>
          <cell r="C117">
            <v>81023795</v>
          </cell>
        </row>
        <row r="118">
          <cell r="A118" t="str">
            <v>Пиримикарб</v>
          </cell>
          <cell r="B118">
            <v>393545</v>
          </cell>
          <cell r="C118">
            <v>1967725</v>
          </cell>
        </row>
        <row r="119">
          <cell r="A119" t="str">
            <v>Пиримифосметил</v>
          </cell>
          <cell r="B119">
            <v>27548091</v>
          </cell>
          <cell r="C119">
            <v>137740455</v>
          </cell>
        </row>
        <row r="120">
          <cell r="A120" t="str">
            <v>Прометрин</v>
          </cell>
          <cell r="B120">
            <v>5510</v>
          </cell>
          <cell r="C120">
            <v>27550</v>
          </cell>
        </row>
        <row r="121">
          <cell r="A121" t="str">
            <v>Пропаргит</v>
          </cell>
          <cell r="B121">
            <v>68871</v>
          </cell>
          <cell r="C121">
            <v>344355</v>
          </cell>
        </row>
        <row r="122">
          <cell r="A122" t="str">
            <v>Пропиконазол</v>
          </cell>
          <cell r="B122">
            <v>4591348</v>
          </cell>
          <cell r="C122">
            <v>22956740</v>
          </cell>
        </row>
        <row r="123">
          <cell r="A123" t="str">
            <v>Тиабендазол</v>
          </cell>
          <cell r="B123">
            <v>550962</v>
          </cell>
          <cell r="C123">
            <v>2754810</v>
          </cell>
        </row>
        <row r="124">
          <cell r="A124" t="str">
            <v>Тиобенкарб</v>
          </cell>
          <cell r="B124">
            <v>1377405</v>
          </cell>
          <cell r="C124">
            <v>6887025</v>
          </cell>
        </row>
        <row r="125">
          <cell r="A125" t="str">
            <v>Тирам</v>
          </cell>
          <cell r="B125">
            <v>2754809</v>
          </cell>
          <cell r="C125">
            <v>13774045</v>
          </cell>
        </row>
        <row r="126">
          <cell r="A126" t="str">
            <v>Токсафен</v>
          </cell>
          <cell r="B126">
            <v>27548091</v>
          </cell>
          <cell r="C126">
            <v>137740455</v>
          </cell>
        </row>
        <row r="127">
          <cell r="A127" t="str">
            <v>Триадименол</v>
          </cell>
          <cell r="B127">
            <v>2755</v>
          </cell>
          <cell r="C127">
            <v>13775</v>
          </cell>
        </row>
        <row r="128">
          <cell r="A128" t="str">
            <v>Триадимефон</v>
          </cell>
          <cell r="B128">
            <v>196772</v>
          </cell>
          <cell r="C128">
            <v>983860</v>
          </cell>
        </row>
        <row r="129">
          <cell r="A129" t="str">
            <v>Триаллат</v>
          </cell>
          <cell r="B129">
            <v>787088</v>
          </cell>
          <cell r="C129">
            <v>3935440</v>
          </cell>
        </row>
        <row r="130">
          <cell r="A130" t="str">
            <v>Трихлорацетат натрия</v>
          </cell>
          <cell r="B130">
            <v>7871</v>
          </cell>
          <cell r="C130">
            <v>39355</v>
          </cell>
        </row>
        <row r="131">
          <cell r="A131" t="str">
            <v>Трифлуралин</v>
          </cell>
          <cell r="B131">
            <v>918270</v>
          </cell>
          <cell r="C131">
            <v>4591350</v>
          </cell>
        </row>
        <row r="132">
          <cell r="A132" t="str">
            <v>Фенфалерат</v>
          </cell>
          <cell r="B132">
            <v>2295674267</v>
          </cell>
          <cell r="C132">
            <v>11478371335</v>
          </cell>
        </row>
        <row r="133">
          <cell r="A133" t="str">
            <v>Фенитротион</v>
          </cell>
          <cell r="B133">
            <v>2754809120</v>
          </cell>
          <cell r="C133">
            <v>13774045600</v>
          </cell>
        </row>
        <row r="134">
          <cell r="A134" t="str">
            <v>Фенмедифан</v>
          </cell>
          <cell r="B134">
            <v>4591348</v>
          </cell>
          <cell r="C134">
            <v>22956740</v>
          </cell>
        </row>
        <row r="135">
          <cell r="A135" t="str">
            <v>Фентион</v>
          </cell>
          <cell r="B135">
            <v>27548091</v>
          </cell>
          <cell r="C135">
            <v>137740455</v>
          </cell>
        </row>
        <row r="136">
          <cell r="A136" t="str">
            <v>Флуазифоп-П-бутил</v>
          </cell>
          <cell r="B136">
            <v>275481</v>
          </cell>
          <cell r="C136">
            <v>1377405</v>
          </cell>
        </row>
        <row r="137">
          <cell r="A137" t="str">
            <v>Фозалон</v>
          </cell>
          <cell r="B137">
            <v>9182698</v>
          </cell>
          <cell r="C137">
            <v>45913490</v>
          </cell>
        </row>
        <row r="138">
          <cell r="A138" t="str">
            <v>Хлоридазон</v>
          </cell>
          <cell r="B138">
            <v>27548</v>
          </cell>
          <cell r="C138">
            <v>137740</v>
          </cell>
        </row>
        <row r="139">
          <cell r="A139" t="str">
            <v>Хлорпирифос</v>
          </cell>
          <cell r="B139">
            <v>27548091</v>
          </cell>
          <cell r="C139">
            <v>137740455</v>
          </cell>
        </row>
        <row r="140">
          <cell r="A140" t="str">
            <v>Циклоат</v>
          </cell>
          <cell r="B140">
            <v>2754809</v>
          </cell>
          <cell r="C140">
            <v>13774045</v>
          </cell>
        </row>
        <row r="141">
          <cell r="A141" t="str">
            <v>Циперметрин</v>
          </cell>
          <cell r="B141">
            <v>2754809120</v>
          </cell>
          <cell r="C141">
            <v>13774045600</v>
          </cell>
        </row>
        <row r="142">
          <cell r="A142" t="str">
            <v>Эндосульфан</v>
          </cell>
          <cell r="B142">
            <v>11977431</v>
          </cell>
          <cell r="C142">
            <v>59887155</v>
          </cell>
        </row>
        <row r="143">
          <cell r="A143" t="str">
            <v>ЭПТЦ</v>
          </cell>
          <cell r="B143">
            <v>3443511</v>
          </cell>
          <cell r="C143">
            <v>17217555</v>
          </cell>
        </row>
        <row r="144">
          <cell r="A144" t="str">
            <v>Стронций (Sr) (все растворимые в воде формы)</v>
          </cell>
          <cell r="B144">
            <v>689</v>
          </cell>
          <cell r="C144">
            <v>3445</v>
          </cell>
        </row>
        <row r="145">
          <cell r="A145" t="str">
            <v>БПК полн</v>
          </cell>
          <cell r="B145">
            <v>91</v>
          </cell>
          <cell r="C145">
            <v>455</v>
          </cell>
        </row>
        <row r="146">
          <cell r="A146" t="str">
            <v>Сухой остаток</v>
          </cell>
          <cell r="B146">
            <v>0.2</v>
          </cell>
          <cell r="C146">
            <v>1</v>
          </cell>
        </row>
      </sheetData>
      <sheetData sheetId="13" refreshError="1">
        <row r="2">
          <cell r="A2" t="str">
            <v>Отходы I класса опасности</v>
          </cell>
          <cell r="B2">
            <v>1</v>
          </cell>
          <cell r="C2">
            <v>1739.2</v>
          </cell>
          <cell r="D2" t="str">
            <v>тонна</v>
          </cell>
        </row>
        <row r="3">
          <cell r="A3" t="str">
            <v>Отходы II класса опасности</v>
          </cell>
          <cell r="B3">
            <v>2</v>
          </cell>
          <cell r="C3">
            <v>745.4</v>
          </cell>
          <cell r="D3" t="str">
            <v>тонна</v>
          </cell>
        </row>
        <row r="4">
          <cell r="A4" t="str">
            <v>Отходы III класса опасности</v>
          </cell>
          <cell r="B4">
            <v>3</v>
          </cell>
          <cell r="C4">
            <v>497</v>
          </cell>
          <cell r="D4" t="str">
            <v>тонна</v>
          </cell>
        </row>
        <row r="5">
          <cell r="A5" t="str">
            <v>Отходы IV класса опасности</v>
          </cell>
          <cell r="B5">
            <v>4</v>
          </cell>
          <cell r="C5">
            <v>248.4</v>
          </cell>
          <cell r="D5" t="str">
            <v>тонна</v>
          </cell>
        </row>
        <row r="6">
          <cell r="A6" t="str">
            <v>добывающей промышленности</v>
          </cell>
          <cell r="B6">
            <v>5</v>
          </cell>
          <cell r="C6">
            <v>0.4</v>
          </cell>
          <cell r="D6" t="str">
            <v>тонна</v>
          </cell>
        </row>
        <row r="7">
          <cell r="A7" t="str">
            <v>перерабатывающей промышленности</v>
          </cell>
          <cell r="B7">
            <v>5</v>
          </cell>
          <cell r="C7">
            <v>15</v>
          </cell>
          <cell r="D7" t="str">
            <v>тонна</v>
          </cell>
        </row>
        <row r="8">
          <cell r="A8" t="str">
            <v>прочие</v>
          </cell>
          <cell r="B8">
            <v>5</v>
          </cell>
          <cell r="C8">
            <v>8</v>
          </cell>
          <cell r="D8" t="str">
            <v>тонна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&#1096;&#1082;&#1072;&#1092;&#1099;%20&#1050;&#1055;.msg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&#1096;&#1082;&#1072;&#1092;&#1099;%20&#1050;&#1055;.msg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&#1096;&#1082;&#1072;&#1092;&#1099;%20&#1050;&#1055;.msg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&#1096;&#1082;&#1072;&#1092;&#1099;%20&#1050;&#1055;.msg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&#1096;&#1082;&#1072;&#1092;&#1099;%20&#1050;&#1055;.msg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&#1096;&#1082;&#1072;&#1092;&#1099;%20&#1050;&#1055;.ms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abSelected="1" view="pageBreakPreview" topLeftCell="A4" zoomScaleNormal="100" workbookViewId="0">
      <selection activeCell="C22" sqref="C22"/>
    </sheetView>
  </sheetViews>
  <sheetFormatPr defaultColWidth="8.85546875" defaultRowHeight="12.75" outlineLevelCol="1" x14ac:dyDescent="0.2"/>
  <cols>
    <col min="1" max="1" width="3.7109375" style="1" customWidth="1"/>
    <col min="2" max="2" width="21" style="1" customWidth="1"/>
    <col min="3" max="3" width="43.28515625" style="1" customWidth="1"/>
    <col min="4" max="4" width="7.42578125" style="2" customWidth="1"/>
    <col min="5" max="5" width="0.140625" style="2" hidden="1" customWidth="1" outlineLevel="1"/>
    <col min="6" max="11" width="13.5703125" style="2" hidden="1" customWidth="1" outlineLevel="1"/>
    <col min="12" max="12" width="0.140625" style="2" hidden="1" customWidth="1" outlineLevel="1"/>
    <col min="13" max="13" width="18.140625" style="2" customWidth="1" collapsed="1"/>
    <col min="14" max="14" width="15.5703125" style="2" customWidth="1"/>
    <col min="15" max="17" width="17.7109375" style="2" customWidth="1"/>
    <col min="18" max="18" width="29.7109375" style="2" customWidth="1"/>
    <col min="19" max="16384" width="8.85546875" style="1"/>
  </cols>
  <sheetData>
    <row r="1" spans="1:18" x14ac:dyDescent="0.2">
      <c r="R1" s="2" t="s">
        <v>0</v>
      </c>
    </row>
    <row r="2" spans="1:18" s="3" customFormat="1" ht="67.5" customHeight="1" thickBot="1" x14ac:dyDescent="0.25">
      <c r="A2" s="347" t="s">
        <v>16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</row>
    <row r="3" spans="1:18" ht="37.5" customHeight="1" thickBot="1" x14ac:dyDescent="0.25">
      <c r="A3" s="4" t="s">
        <v>1</v>
      </c>
      <c r="B3" s="5" t="s">
        <v>17</v>
      </c>
      <c r="C3" s="6" t="s">
        <v>2</v>
      </c>
      <c r="D3" s="6" t="s">
        <v>3</v>
      </c>
      <c r="E3" s="7"/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7"/>
      <c r="M3" s="8" t="s">
        <v>177</v>
      </c>
      <c r="N3" s="9" t="s">
        <v>12</v>
      </c>
      <c r="O3" s="9" t="s">
        <v>178</v>
      </c>
      <c r="P3" s="6" t="s">
        <v>4</v>
      </c>
      <c r="Q3" s="9" t="s">
        <v>11</v>
      </c>
      <c r="R3" s="9" t="s">
        <v>13</v>
      </c>
    </row>
    <row r="4" spans="1:18" ht="15" customHeight="1" x14ac:dyDescent="0.25">
      <c r="A4" s="10"/>
      <c r="B4" s="11"/>
      <c r="C4" s="12" t="s">
        <v>98</v>
      </c>
      <c r="D4" s="13"/>
      <c r="E4" s="14"/>
      <c r="F4" s="14"/>
      <c r="G4" s="14"/>
      <c r="H4" s="14"/>
      <c r="I4" s="14"/>
      <c r="J4" s="14"/>
      <c r="K4" s="14"/>
      <c r="L4" s="14"/>
      <c r="M4" s="15"/>
      <c r="N4" s="16"/>
      <c r="O4" s="16"/>
      <c r="P4" s="315"/>
      <c r="Q4" s="321"/>
      <c r="R4" s="17"/>
    </row>
    <row r="5" spans="1:18" ht="36.75" customHeight="1" x14ac:dyDescent="0.2">
      <c r="A5" s="18">
        <v>1</v>
      </c>
      <c r="B5" s="19" t="s">
        <v>95</v>
      </c>
      <c r="C5" s="20" t="s">
        <v>96</v>
      </c>
      <c r="D5" s="21" t="s">
        <v>14</v>
      </c>
      <c r="E5" s="22"/>
      <c r="F5" s="22"/>
      <c r="G5" s="22"/>
      <c r="H5" s="22"/>
      <c r="I5" s="22"/>
      <c r="J5" s="22"/>
      <c r="K5" s="22"/>
      <c r="L5" s="22"/>
      <c r="M5" s="23">
        <f>ЛСР№1!L82</f>
        <v>196790.72</v>
      </c>
      <c r="N5" s="24">
        <f>M5*0.2</f>
        <v>39358.144</v>
      </c>
      <c r="O5" s="24">
        <f>M5+N5</f>
        <v>236148.864</v>
      </c>
      <c r="P5" s="316">
        <v>2</v>
      </c>
      <c r="Q5" s="322">
        <f>P5*M5</f>
        <v>393581.44</v>
      </c>
      <c r="R5" s="318">
        <f>P5*O5</f>
        <v>472297.728</v>
      </c>
    </row>
    <row r="6" spans="1:18" ht="36.75" customHeight="1" x14ac:dyDescent="0.2">
      <c r="A6" s="18">
        <v>2</v>
      </c>
      <c r="B6" s="19" t="s">
        <v>99</v>
      </c>
      <c r="C6" s="20" t="s">
        <v>131</v>
      </c>
      <c r="D6" s="21" t="s">
        <v>14</v>
      </c>
      <c r="E6" s="22"/>
      <c r="F6" s="22"/>
      <c r="G6" s="22"/>
      <c r="H6" s="22"/>
      <c r="I6" s="22"/>
      <c r="J6" s="22"/>
      <c r="K6" s="22"/>
      <c r="L6" s="22"/>
      <c r="M6" s="23">
        <f>'ЛСР №2'!L47</f>
        <v>6634</v>
      </c>
      <c r="N6" s="24">
        <f>M6*0.2</f>
        <v>1326.8000000000002</v>
      </c>
      <c r="O6" s="24">
        <f>M6+N6</f>
        <v>7960.8</v>
      </c>
      <c r="P6" s="316">
        <v>2</v>
      </c>
      <c r="Q6" s="322">
        <f>P6*M6</f>
        <v>13268</v>
      </c>
      <c r="R6" s="318">
        <f>P6*O6</f>
        <v>15921.6</v>
      </c>
    </row>
    <row r="7" spans="1:18" ht="36.75" customHeight="1" thickBot="1" x14ac:dyDescent="0.25">
      <c r="A7" s="18"/>
      <c r="B7" s="53" t="s">
        <v>101</v>
      </c>
      <c r="C7" s="52"/>
      <c r="D7" s="21"/>
      <c r="E7" s="22"/>
      <c r="F7" s="22"/>
      <c r="G7" s="22"/>
      <c r="H7" s="22"/>
      <c r="I7" s="22"/>
      <c r="J7" s="22"/>
      <c r="K7" s="22"/>
      <c r="L7" s="22"/>
      <c r="M7" s="23">
        <f>M5+M6</f>
        <v>203424.72</v>
      </c>
      <c r="N7" s="23">
        <f t="shared" ref="N7:O7" si="0">N5+N6</f>
        <v>40684.944000000003</v>
      </c>
      <c r="O7" s="23">
        <f t="shared" si="0"/>
        <v>244109.66399999999</v>
      </c>
      <c r="P7" s="316">
        <v>2</v>
      </c>
      <c r="Q7" s="322">
        <f>Q5+Q6</f>
        <v>406849.44</v>
      </c>
      <c r="R7" s="318">
        <f>R5+R6</f>
        <v>488219.32799999998</v>
      </c>
    </row>
    <row r="8" spans="1:18" ht="36.75" customHeight="1" x14ac:dyDescent="0.25">
      <c r="A8" s="18"/>
      <c r="B8" s="19"/>
      <c r="C8" s="12" t="s">
        <v>100</v>
      </c>
      <c r="D8" s="21"/>
      <c r="E8" s="22"/>
      <c r="F8" s="22"/>
      <c r="G8" s="22"/>
      <c r="H8" s="22"/>
      <c r="I8" s="22"/>
      <c r="J8" s="22"/>
      <c r="K8" s="22"/>
      <c r="L8" s="22"/>
      <c r="M8" s="23"/>
      <c r="N8" s="24"/>
      <c r="O8" s="24"/>
      <c r="P8" s="316"/>
      <c r="Q8" s="322"/>
      <c r="R8" s="319"/>
    </row>
    <row r="9" spans="1:18" ht="36.75" customHeight="1" x14ac:dyDescent="0.2">
      <c r="A9" s="18">
        <v>3</v>
      </c>
      <c r="B9" s="19" t="s">
        <v>102</v>
      </c>
      <c r="C9" s="20" t="s">
        <v>104</v>
      </c>
      <c r="D9" s="21" t="s">
        <v>14</v>
      </c>
      <c r="E9" s="22"/>
      <c r="F9" s="22"/>
      <c r="G9" s="22"/>
      <c r="H9" s="22"/>
      <c r="I9" s="22"/>
      <c r="J9" s="22"/>
      <c r="K9" s="22"/>
      <c r="L9" s="22"/>
      <c r="M9" s="23">
        <f>ЛСР№3!L60</f>
        <v>216338.92</v>
      </c>
      <c r="N9" s="24">
        <f>M9*0.2</f>
        <v>43267.784000000007</v>
      </c>
      <c r="O9" s="24">
        <f>M9+N9</f>
        <v>259606.70400000003</v>
      </c>
      <c r="P9" s="316">
        <v>5</v>
      </c>
      <c r="Q9" s="322">
        <f>P9*M9</f>
        <v>1081694.6000000001</v>
      </c>
      <c r="R9" s="318">
        <f>O9*P9</f>
        <v>1298033.52</v>
      </c>
    </row>
    <row r="10" spans="1:18" ht="36.75" customHeight="1" x14ac:dyDescent="0.2">
      <c r="A10" s="18">
        <v>4</v>
      </c>
      <c r="B10" s="19" t="s">
        <v>99</v>
      </c>
      <c r="C10" s="20" t="s">
        <v>131</v>
      </c>
      <c r="D10" s="21" t="s">
        <v>14</v>
      </c>
      <c r="E10" s="22"/>
      <c r="F10" s="22"/>
      <c r="G10" s="22"/>
      <c r="H10" s="22"/>
      <c r="I10" s="22"/>
      <c r="J10" s="22"/>
      <c r="K10" s="22"/>
      <c r="L10" s="22"/>
      <c r="M10" s="23">
        <v>6634</v>
      </c>
      <c r="N10" s="24">
        <f>M10*0.2</f>
        <v>1326.8000000000002</v>
      </c>
      <c r="O10" s="24">
        <f>M10+N10</f>
        <v>7960.8</v>
      </c>
      <c r="P10" s="316">
        <v>5</v>
      </c>
      <c r="Q10" s="322">
        <f>P10*M10</f>
        <v>33170</v>
      </c>
      <c r="R10" s="318">
        <f>O10*P10</f>
        <v>39804</v>
      </c>
    </row>
    <row r="11" spans="1:18" ht="50.25" customHeight="1" thickBot="1" x14ac:dyDescent="0.25">
      <c r="A11" s="18"/>
      <c r="B11" s="25" t="s">
        <v>105</v>
      </c>
      <c r="C11" s="20"/>
      <c r="D11" s="21"/>
      <c r="E11" s="22"/>
      <c r="F11" s="22"/>
      <c r="G11" s="22"/>
      <c r="H11" s="22"/>
      <c r="I11" s="22"/>
      <c r="J11" s="22"/>
      <c r="K11" s="22"/>
      <c r="L11" s="22"/>
      <c r="M11" s="23">
        <f>M9+M10</f>
        <v>222972.92</v>
      </c>
      <c r="N11" s="23">
        <f t="shared" ref="N11:O11" si="1">N9+N10</f>
        <v>44594.58400000001</v>
      </c>
      <c r="O11" s="23">
        <f t="shared" si="1"/>
        <v>267567.50400000002</v>
      </c>
      <c r="P11" s="316">
        <v>5</v>
      </c>
      <c r="Q11" s="322">
        <f>Q9+Q10</f>
        <v>1114864.6000000001</v>
      </c>
      <c r="R11" s="318">
        <f>R9+R10</f>
        <v>1337837.52</v>
      </c>
    </row>
    <row r="12" spans="1:18" ht="25.5" customHeight="1" x14ac:dyDescent="0.25">
      <c r="A12" s="18"/>
      <c r="B12" s="11"/>
      <c r="C12" s="12" t="s">
        <v>106</v>
      </c>
      <c r="D12" s="21"/>
      <c r="E12" s="22"/>
      <c r="F12" s="22"/>
      <c r="G12" s="22"/>
      <c r="H12" s="22"/>
      <c r="I12" s="22"/>
      <c r="J12" s="22"/>
      <c r="K12" s="22"/>
      <c r="L12" s="22"/>
      <c r="M12" s="23"/>
      <c r="N12" s="24"/>
      <c r="O12" s="24"/>
      <c r="P12" s="316"/>
      <c r="Q12" s="322"/>
      <c r="R12" s="319"/>
    </row>
    <row r="13" spans="1:18" ht="36.75" customHeight="1" x14ac:dyDescent="0.2">
      <c r="A13" s="18">
        <v>5</v>
      </c>
      <c r="B13" s="19" t="s">
        <v>103</v>
      </c>
      <c r="C13" s="20" t="s">
        <v>109</v>
      </c>
      <c r="D13" s="21" t="s">
        <v>14</v>
      </c>
      <c r="E13" s="22"/>
      <c r="F13" s="22"/>
      <c r="G13" s="22"/>
      <c r="H13" s="22"/>
      <c r="I13" s="22"/>
      <c r="J13" s="22"/>
      <c r="K13" s="22"/>
      <c r="L13" s="22"/>
      <c r="M13" s="23">
        <f>ЛСР№4!L60</f>
        <v>216338.92</v>
      </c>
      <c r="N13" s="24">
        <f>M13*0.2</f>
        <v>43267.784000000007</v>
      </c>
      <c r="O13" s="24">
        <f>M13+N13</f>
        <v>259606.70400000003</v>
      </c>
      <c r="P13" s="316">
        <v>1</v>
      </c>
      <c r="Q13" s="322">
        <f>P13*M13</f>
        <v>216338.92</v>
      </c>
      <c r="R13" s="318">
        <f>O13*P13</f>
        <v>259606.70400000003</v>
      </c>
    </row>
    <row r="14" spans="1:18" ht="50.25" customHeight="1" x14ac:dyDescent="0.2">
      <c r="A14" s="18">
        <v>6</v>
      </c>
      <c r="B14" s="19" t="s">
        <v>99</v>
      </c>
      <c r="C14" s="20" t="s">
        <v>131</v>
      </c>
      <c r="D14" s="21" t="s">
        <v>14</v>
      </c>
      <c r="E14" s="22"/>
      <c r="F14" s="22"/>
      <c r="G14" s="22"/>
      <c r="H14" s="22"/>
      <c r="I14" s="22"/>
      <c r="J14" s="22"/>
      <c r="K14" s="22"/>
      <c r="L14" s="22"/>
      <c r="M14" s="23">
        <v>6634</v>
      </c>
      <c r="N14" s="24">
        <f>M14*0.2</f>
        <v>1326.8000000000002</v>
      </c>
      <c r="O14" s="24">
        <f>M14+N14</f>
        <v>7960.8</v>
      </c>
      <c r="P14" s="316">
        <v>1</v>
      </c>
      <c r="Q14" s="322">
        <f>P14*M14</f>
        <v>6634</v>
      </c>
      <c r="R14" s="318">
        <f>O14*P14</f>
        <v>7960.8</v>
      </c>
    </row>
    <row r="15" spans="1:18" ht="50.25" customHeight="1" thickBot="1" x14ac:dyDescent="0.25">
      <c r="A15" s="18"/>
      <c r="B15" s="25" t="s">
        <v>105</v>
      </c>
      <c r="C15" s="20"/>
      <c r="D15" s="21"/>
      <c r="E15" s="22"/>
      <c r="F15" s="22"/>
      <c r="G15" s="22"/>
      <c r="H15" s="22"/>
      <c r="I15" s="22"/>
      <c r="J15" s="22"/>
      <c r="K15" s="22"/>
      <c r="L15" s="22"/>
      <c r="M15" s="23">
        <f>M13+M14</f>
        <v>222972.92</v>
      </c>
      <c r="N15" s="23">
        <f t="shared" ref="N15" si="2">N13+N14</f>
        <v>44594.58400000001</v>
      </c>
      <c r="O15" s="23">
        <f t="shared" ref="O15" si="3">O13+O14</f>
        <v>267567.50400000002</v>
      </c>
      <c r="P15" s="316">
        <v>1</v>
      </c>
      <c r="Q15" s="322">
        <f>Q13+Q14</f>
        <v>222972.92</v>
      </c>
      <c r="R15" s="318">
        <f>R13+R14</f>
        <v>267567.50400000002</v>
      </c>
    </row>
    <row r="16" spans="1:18" ht="50.25" customHeight="1" x14ac:dyDescent="0.25">
      <c r="A16" s="18"/>
      <c r="B16" s="11"/>
      <c r="C16" s="12" t="s">
        <v>110</v>
      </c>
      <c r="D16" s="21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4"/>
      <c r="P16" s="316"/>
      <c r="Q16" s="322"/>
      <c r="R16" s="319"/>
    </row>
    <row r="17" spans="1:18" ht="50.25" customHeight="1" x14ac:dyDescent="0.2">
      <c r="A17" s="18">
        <v>7</v>
      </c>
      <c r="B17" s="19" t="s">
        <v>107</v>
      </c>
      <c r="C17" s="20" t="s">
        <v>111</v>
      </c>
      <c r="D17" s="21" t="s">
        <v>14</v>
      </c>
      <c r="E17" s="22"/>
      <c r="F17" s="22"/>
      <c r="G17" s="22"/>
      <c r="H17" s="22"/>
      <c r="I17" s="22"/>
      <c r="J17" s="22"/>
      <c r="K17" s="22"/>
      <c r="L17" s="22"/>
      <c r="M17" s="23">
        <f>ЛСР№5!L60</f>
        <v>220338.87</v>
      </c>
      <c r="N17" s="24">
        <f>M17*0.2</f>
        <v>44067.774000000005</v>
      </c>
      <c r="O17" s="24">
        <f>M17+N17</f>
        <v>264406.64399999997</v>
      </c>
      <c r="P17" s="316">
        <v>1</v>
      </c>
      <c r="Q17" s="322">
        <f>P17*M17</f>
        <v>220338.87</v>
      </c>
      <c r="R17" s="318">
        <f>P17*O17</f>
        <v>264406.64399999997</v>
      </c>
    </row>
    <row r="18" spans="1:18" ht="50.25" customHeight="1" x14ac:dyDescent="0.2">
      <c r="A18" s="18">
        <v>8</v>
      </c>
      <c r="B18" s="19" t="s">
        <v>99</v>
      </c>
      <c r="C18" s="20" t="s">
        <v>131</v>
      </c>
      <c r="D18" s="21" t="s">
        <v>14</v>
      </c>
      <c r="E18" s="22"/>
      <c r="F18" s="22"/>
      <c r="G18" s="22"/>
      <c r="H18" s="22"/>
      <c r="I18" s="22"/>
      <c r="J18" s="22"/>
      <c r="K18" s="22"/>
      <c r="L18" s="22"/>
      <c r="M18" s="23">
        <v>6634</v>
      </c>
      <c r="N18" s="24">
        <f>M18*0.2</f>
        <v>1326.8000000000002</v>
      </c>
      <c r="O18" s="24">
        <f>M18+N18</f>
        <v>7960.8</v>
      </c>
      <c r="P18" s="316">
        <v>1</v>
      </c>
      <c r="Q18" s="322">
        <f>P18*M18</f>
        <v>6634</v>
      </c>
      <c r="R18" s="318">
        <f>P18*O18</f>
        <v>7960.8</v>
      </c>
    </row>
    <row r="19" spans="1:18" ht="50.25" customHeight="1" thickBot="1" x14ac:dyDescent="0.25">
      <c r="A19" s="18"/>
      <c r="B19" s="25" t="s">
        <v>105</v>
      </c>
      <c r="C19" s="20"/>
      <c r="D19" s="21"/>
      <c r="E19" s="22"/>
      <c r="F19" s="22"/>
      <c r="G19" s="22"/>
      <c r="H19" s="22"/>
      <c r="I19" s="22"/>
      <c r="J19" s="22"/>
      <c r="K19" s="22"/>
      <c r="L19" s="22"/>
      <c r="M19" s="23">
        <f>M17+M18</f>
        <v>226972.87</v>
      </c>
      <c r="N19" s="23">
        <f t="shared" ref="N19" si="4">N17+N18</f>
        <v>45394.574000000008</v>
      </c>
      <c r="O19" s="23">
        <f t="shared" ref="O19" si="5">O17+O18</f>
        <v>272367.44399999996</v>
      </c>
      <c r="P19" s="316">
        <v>1</v>
      </c>
      <c r="Q19" s="322">
        <f>Q17+Q18</f>
        <v>226972.87</v>
      </c>
      <c r="R19" s="318">
        <f>R17+R18</f>
        <v>272367.44399999996</v>
      </c>
    </row>
    <row r="20" spans="1:18" ht="50.25" customHeight="1" x14ac:dyDescent="0.25">
      <c r="A20" s="18"/>
      <c r="B20" s="11"/>
      <c r="C20" s="12" t="s">
        <v>112</v>
      </c>
      <c r="D20" s="21"/>
      <c r="E20" s="22"/>
      <c r="F20" s="22"/>
      <c r="G20" s="22"/>
      <c r="H20" s="22"/>
      <c r="I20" s="22"/>
      <c r="J20" s="22"/>
      <c r="K20" s="22"/>
      <c r="L20" s="22"/>
      <c r="M20" s="23"/>
      <c r="N20" s="24"/>
      <c r="O20" s="24"/>
      <c r="P20" s="316"/>
      <c r="Q20" s="322"/>
      <c r="R20" s="319"/>
    </row>
    <row r="21" spans="1:18" ht="84.75" customHeight="1" x14ac:dyDescent="0.2">
      <c r="A21" s="18">
        <v>9</v>
      </c>
      <c r="B21" s="19" t="s">
        <v>108</v>
      </c>
      <c r="C21" s="20" t="s">
        <v>128</v>
      </c>
      <c r="D21" s="21" t="s">
        <v>14</v>
      </c>
      <c r="E21" s="22"/>
      <c r="F21" s="22"/>
      <c r="G21" s="22"/>
      <c r="H21" s="22"/>
      <c r="I21" s="22"/>
      <c r="J21" s="22"/>
      <c r="K21" s="22"/>
      <c r="L21" s="22"/>
      <c r="M21" s="23">
        <f>ЛСР№6!L74</f>
        <v>231925.81</v>
      </c>
      <c r="N21" s="24">
        <f>M21*0.2</f>
        <v>46385.162000000004</v>
      </c>
      <c r="O21" s="24">
        <f>M21+N21</f>
        <v>278310.97200000001</v>
      </c>
      <c r="P21" s="316">
        <v>1</v>
      </c>
      <c r="Q21" s="322">
        <f>P21*M21</f>
        <v>231925.81</v>
      </c>
      <c r="R21" s="318">
        <f>P21*O21</f>
        <v>278310.97200000001</v>
      </c>
    </row>
    <row r="22" spans="1:18" ht="50.25" customHeight="1" x14ac:dyDescent="0.2">
      <c r="A22" s="18">
        <v>10</v>
      </c>
      <c r="B22" s="19" t="s">
        <v>99</v>
      </c>
      <c r="C22" s="20" t="s">
        <v>131</v>
      </c>
      <c r="D22" s="21" t="s">
        <v>14</v>
      </c>
      <c r="E22" s="22"/>
      <c r="F22" s="22"/>
      <c r="G22" s="22"/>
      <c r="H22" s="22"/>
      <c r="I22" s="22"/>
      <c r="J22" s="22"/>
      <c r="K22" s="22"/>
      <c r="L22" s="22"/>
      <c r="M22" s="23">
        <v>6634</v>
      </c>
      <c r="N22" s="24">
        <f>M22*0.2</f>
        <v>1326.8000000000002</v>
      </c>
      <c r="O22" s="24">
        <f>M22+N22</f>
        <v>7960.8</v>
      </c>
      <c r="P22" s="316">
        <v>1</v>
      </c>
      <c r="Q22" s="322">
        <f>P22*M22</f>
        <v>6634</v>
      </c>
      <c r="R22" s="318">
        <f>P22*O22</f>
        <v>7960.8</v>
      </c>
    </row>
    <row r="23" spans="1:18" ht="50.25" customHeight="1" thickBot="1" x14ac:dyDescent="0.25">
      <c r="A23" s="18"/>
      <c r="B23" s="25" t="s">
        <v>105</v>
      </c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3">
        <f>M21+M22</f>
        <v>238559.81</v>
      </c>
      <c r="N23" s="23">
        <f t="shared" ref="N23" si="6">N21+N22</f>
        <v>47711.962000000007</v>
      </c>
      <c r="O23" s="23">
        <f t="shared" ref="O23" si="7">O21+O22</f>
        <v>286271.772</v>
      </c>
      <c r="P23" s="316">
        <v>1</v>
      </c>
      <c r="Q23" s="322">
        <f>Q21+Q22</f>
        <v>238559.81</v>
      </c>
      <c r="R23" s="318">
        <f>R21+R22</f>
        <v>286271.772</v>
      </c>
    </row>
    <row r="24" spans="1:18" ht="50.25" customHeight="1" x14ac:dyDescent="0.25">
      <c r="A24" s="18"/>
      <c r="B24" s="11"/>
      <c r="C24" s="12" t="s">
        <v>113</v>
      </c>
      <c r="D24" s="21"/>
      <c r="E24" s="22"/>
      <c r="F24" s="22"/>
      <c r="G24" s="22"/>
      <c r="H24" s="22"/>
      <c r="I24" s="22"/>
      <c r="J24" s="22"/>
      <c r="K24" s="22"/>
      <c r="L24" s="22"/>
      <c r="M24" s="23"/>
      <c r="N24" s="24"/>
      <c r="O24" s="24"/>
      <c r="P24" s="316"/>
      <c r="Q24" s="322"/>
      <c r="R24" s="319"/>
    </row>
    <row r="25" spans="1:18" ht="50.25" customHeight="1" x14ac:dyDescent="0.2">
      <c r="A25" s="18">
        <v>11</v>
      </c>
      <c r="B25" s="19" t="s">
        <v>115</v>
      </c>
      <c r="C25" s="20" t="s">
        <v>114</v>
      </c>
      <c r="D25" s="21" t="s">
        <v>14</v>
      </c>
      <c r="E25" s="22"/>
      <c r="F25" s="22"/>
      <c r="G25" s="22"/>
      <c r="H25" s="22"/>
      <c r="I25" s="22"/>
      <c r="J25" s="22"/>
      <c r="K25" s="22"/>
      <c r="L25" s="22"/>
      <c r="M25" s="23">
        <f>ЛСР№7!L74</f>
        <v>236651.48</v>
      </c>
      <c r="N25" s="24">
        <f>M25*0.2</f>
        <v>47330.296000000002</v>
      </c>
      <c r="O25" s="24">
        <f>M25+N25</f>
        <v>283981.77600000001</v>
      </c>
      <c r="P25" s="316">
        <v>1</v>
      </c>
      <c r="Q25" s="322">
        <f>P25*M25</f>
        <v>236651.48</v>
      </c>
      <c r="R25" s="318">
        <f>P25*O25</f>
        <v>283981.77600000001</v>
      </c>
    </row>
    <row r="26" spans="1:18" ht="36" x14ac:dyDescent="0.2">
      <c r="A26" s="308">
        <v>12</v>
      </c>
      <c r="B26" s="309" t="s">
        <v>99</v>
      </c>
      <c r="C26" s="310" t="s">
        <v>131</v>
      </c>
      <c r="D26" s="311" t="s">
        <v>14</v>
      </c>
      <c r="E26" s="312"/>
      <c r="F26" s="312"/>
      <c r="G26" s="312"/>
      <c r="H26" s="312"/>
      <c r="I26" s="312"/>
      <c r="J26" s="312"/>
      <c r="K26" s="312"/>
      <c r="L26" s="312"/>
      <c r="M26" s="313">
        <v>6634</v>
      </c>
      <c r="N26" s="314">
        <f>M26*0.2</f>
        <v>1326.8000000000002</v>
      </c>
      <c r="O26" s="314">
        <f>M26+N26</f>
        <v>7960.8</v>
      </c>
      <c r="P26" s="317">
        <v>1</v>
      </c>
      <c r="Q26" s="322">
        <f>P26*M26</f>
        <v>6634</v>
      </c>
      <c r="R26" s="320">
        <f>P26*O26</f>
        <v>7960.8</v>
      </c>
    </row>
    <row r="27" spans="1:18" ht="16.5" thickBot="1" x14ac:dyDescent="0.25">
      <c r="A27" s="323"/>
      <c r="B27" s="324" t="s">
        <v>105</v>
      </c>
      <c r="C27" s="325"/>
      <c r="D27" s="326"/>
      <c r="E27" s="327"/>
      <c r="F27" s="327"/>
      <c r="G27" s="327"/>
      <c r="H27" s="327"/>
      <c r="I27" s="327"/>
      <c r="J27" s="327"/>
      <c r="K27" s="327"/>
      <c r="L27" s="327"/>
      <c r="M27" s="314">
        <f>M25+M26</f>
        <v>243285.48</v>
      </c>
      <c r="N27" s="314">
        <f t="shared" ref="N27" si="8">N25+N26</f>
        <v>48657.096000000005</v>
      </c>
      <c r="O27" s="314">
        <f t="shared" ref="O27" si="9">O25+O26</f>
        <v>291942.576</v>
      </c>
      <c r="P27" s="328"/>
      <c r="Q27" s="329">
        <f>Q25+Q26</f>
        <v>243285.48</v>
      </c>
      <c r="R27" s="320">
        <f>R25+R26</f>
        <v>291942.576</v>
      </c>
    </row>
    <row r="28" spans="1:18" ht="32.25" thickBot="1" x14ac:dyDescent="0.25">
      <c r="A28" s="330"/>
      <c r="B28" s="331" t="s">
        <v>179</v>
      </c>
      <c r="C28" s="332"/>
      <c r="D28" s="333"/>
      <c r="E28" s="334"/>
      <c r="F28" s="334"/>
      <c r="G28" s="334"/>
      <c r="H28" s="334"/>
      <c r="I28" s="334"/>
      <c r="J28" s="334"/>
      <c r="K28" s="334"/>
      <c r="L28" s="334"/>
      <c r="M28" s="335"/>
      <c r="N28" s="335"/>
      <c r="O28" s="335"/>
      <c r="P28" s="335"/>
      <c r="Q28" s="336">
        <f>Q27+Q23+Q19+Q15+Q11+Q7</f>
        <v>2453505.12</v>
      </c>
      <c r="R28" s="336">
        <f>R27+R23+R19+R15+R11+R7</f>
        <v>2944206.1439999994</v>
      </c>
    </row>
    <row r="29" spans="1:18" ht="14.25" x14ac:dyDescent="0.2">
      <c r="A29" s="26"/>
      <c r="B29" s="26"/>
      <c r="C29" s="348"/>
      <c r="D29" s="348"/>
      <c r="E29" s="348"/>
      <c r="F29" s="348"/>
      <c r="G29" s="348"/>
      <c r="H29" s="348"/>
      <c r="I29" s="348"/>
      <c r="J29" s="348"/>
      <c r="K29" s="348"/>
      <c r="L29" s="348"/>
      <c r="M29" s="349"/>
      <c r="N29" s="349"/>
      <c r="O29" s="349"/>
      <c r="P29" s="349"/>
      <c r="Q29" s="349"/>
      <c r="R29" s="349"/>
    </row>
    <row r="30" spans="1:18" x14ac:dyDescent="0.2">
      <c r="A30" s="26"/>
      <c r="B30" s="26" t="s">
        <v>97</v>
      </c>
      <c r="C30" s="26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</row>
    <row r="31" spans="1:18" x14ac:dyDescent="0.2">
      <c r="A31" s="26"/>
      <c r="B31" s="26"/>
      <c r="C31" s="26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</row>
    <row r="32" spans="1:18" ht="18" x14ac:dyDescent="0.2">
      <c r="A32" s="26"/>
      <c r="B32" s="348" t="s">
        <v>15</v>
      </c>
      <c r="C32" s="348"/>
      <c r="D32" s="348"/>
      <c r="E32" s="348"/>
      <c r="F32" s="348"/>
      <c r="G32" s="348"/>
      <c r="H32" s="348"/>
      <c r="I32" s="348"/>
      <c r="J32" s="348"/>
      <c r="K32" s="348"/>
      <c r="L32" s="349"/>
      <c r="M32" s="349"/>
      <c r="N32" s="28"/>
      <c r="O32" s="28"/>
      <c r="P32" s="28"/>
      <c r="Q32" s="28"/>
      <c r="R32" s="29"/>
    </row>
    <row r="36" spans="1:17" x14ac:dyDescent="0.2">
      <c r="M36" s="30"/>
      <c r="N36" s="30"/>
      <c r="O36" s="30"/>
      <c r="P36" s="30"/>
      <c r="Q36" s="30"/>
    </row>
    <row r="37" spans="1:17" s="2" customFormat="1" x14ac:dyDescent="0.2">
      <c r="A37" s="1"/>
      <c r="B37" s="1"/>
      <c r="C37" s="1"/>
      <c r="M37" s="31"/>
      <c r="N37" s="31"/>
      <c r="O37" s="31"/>
      <c r="P37" s="31"/>
      <c r="Q37" s="31"/>
    </row>
  </sheetData>
  <mergeCells count="3">
    <mergeCell ref="A2:R2"/>
    <mergeCell ref="C29:R29"/>
    <mergeCell ref="B32:M32"/>
  </mergeCells>
  <pageMargins left="0.75" right="0.75" top="1" bottom="1" header="0.5" footer="0.5"/>
  <pageSetup paperSize="9" scale="45" orientation="portrait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WA84"/>
  <sheetViews>
    <sheetView view="pageBreakPreview" topLeftCell="B13" zoomScale="115" zoomScaleNormal="100" zoomScaleSheetLayoutView="115" workbookViewId="0">
      <selection activeCell="T30" sqref="T30"/>
    </sheetView>
  </sheetViews>
  <sheetFormatPr defaultRowHeight="12.75" x14ac:dyDescent="0.2"/>
  <cols>
    <col min="5" max="5" width="16.28515625" customWidth="1"/>
    <col min="8" max="19" width="9.140625" customWidth="1"/>
    <col min="22" max="22" width="11" customWidth="1"/>
    <col min="23" max="23" width="10.7109375" customWidth="1"/>
  </cols>
  <sheetData>
    <row r="1" spans="1:19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  <c r="N1" s="32"/>
      <c r="O1" s="32"/>
      <c r="P1" s="32"/>
      <c r="Q1" s="32"/>
      <c r="R1" s="32"/>
      <c r="S1" s="32"/>
    </row>
    <row r="2" spans="1:19" x14ac:dyDescent="0.2">
      <c r="A2" s="352" t="s">
        <v>18</v>
      </c>
      <c r="B2" s="352"/>
      <c r="C2" s="352"/>
      <c r="D2" s="34"/>
      <c r="E2" s="35"/>
      <c r="F2" s="35"/>
      <c r="G2" s="35"/>
      <c r="H2" s="34"/>
      <c r="I2" s="34"/>
      <c r="J2" s="34"/>
      <c r="K2" s="34"/>
      <c r="L2" s="35"/>
      <c r="M2" s="35"/>
      <c r="N2" s="34"/>
      <c r="O2" s="35"/>
      <c r="P2" s="352" t="s">
        <v>19</v>
      </c>
      <c r="Q2" s="352"/>
      <c r="R2" s="352"/>
      <c r="S2" s="352"/>
    </row>
    <row r="3" spans="1:19" x14ac:dyDescent="0.2">
      <c r="A3" s="353"/>
      <c r="B3" s="353"/>
      <c r="C3" s="353"/>
      <c r="D3" s="353"/>
      <c r="E3" s="35"/>
      <c r="F3" s="35"/>
      <c r="G3" s="36"/>
      <c r="H3" s="36"/>
      <c r="I3" s="36"/>
      <c r="J3" s="36"/>
      <c r="K3" s="36"/>
      <c r="L3" s="35"/>
      <c r="M3" s="36"/>
      <c r="N3" s="36"/>
      <c r="O3" s="354"/>
      <c r="P3" s="354"/>
      <c r="Q3" s="354"/>
      <c r="R3" s="354"/>
      <c r="S3" s="354"/>
    </row>
    <row r="4" spans="1:19" x14ac:dyDescent="0.2">
      <c r="A4" s="355"/>
      <c r="B4" s="355"/>
      <c r="C4" s="355"/>
      <c r="D4" s="355"/>
      <c r="E4" s="35"/>
      <c r="F4" s="35"/>
      <c r="G4" s="36"/>
      <c r="H4" s="36"/>
      <c r="I4" s="36"/>
      <c r="J4" s="36"/>
      <c r="K4" s="36"/>
      <c r="L4" s="35"/>
      <c r="M4" s="36"/>
      <c r="N4" s="36"/>
      <c r="O4" s="355"/>
      <c r="P4" s="355"/>
      <c r="Q4" s="355"/>
      <c r="R4" s="355"/>
      <c r="S4" s="355"/>
    </row>
    <row r="5" spans="1:19" x14ac:dyDescent="0.2">
      <c r="A5" s="37"/>
      <c r="B5" s="38"/>
      <c r="C5" s="39"/>
      <c r="D5" s="40"/>
      <c r="E5" s="35"/>
      <c r="F5" s="35"/>
      <c r="G5" s="35"/>
      <c r="H5" s="35"/>
      <c r="I5" s="35"/>
      <c r="J5" s="35"/>
      <c r="K5" s="41"/>
      <c r="L5" s="35"/>
      <c r="M5" s="35"/>
      <c r="N5" s="35"/>
      <c r="O5" s="37"/>
      <c r="P5" s="37"/>
      <c r="Q5" s="37"/>
      <c r="R5" s="37"/>
      <c r="S5" s="40"/>
    </row>
    <row r="6" spans="1:19" x14ac:dyDescent="0.2">
      <c r="A6" s="35" t="s">
        <v>20</v>
      </c>
      <c r="B6" s="42"/>
      <c r="C6" s="42"/>
      <c r="D6" s="42"/>
      <c r="E6" s="35"/>
      <c r="F6" s="35"/>
      <c r="G6" s="35"/>
      <c r="H6" s="35"/>
      <c r="I6" s="42"/>
      <c r="J6" s="42"/>
      <c r="K6" s="41"/>
      <c r="L6" s="35"/>
      <c r="M6" s="35"/>
      <c r="N6" s="35"/>
      <c r="O6" s="35"/>
      <c r="P6" s="35"/>
      <c r="Q6" s="42"/>
      <c r="R6" s="42"/>
      <c r="S6" s="41" t="s">
        <v>20</v>
      </c>
    </row>
    <row r="7" spans="1:19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43"/>
      <c r="N7" s="35"/>
      <c r="O7" s="35"/>
      <c r="P7" s="35"/>
      <c r="Q7" s="35"/>
      <c r="R7" s="35"/>
      <c r="S7" s="35"/>
    </row>
    <row r="8" spans="1:19" x14ac:dyDescent="0.2">
      <c r="A8" s="361"/>
      <c r="B8" s="361"/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1"/>
      <c r="Q8" s="361"/>
      <c r="R8" s="361"/>
      <c r="S8" s="361"/>
    </row>
    <row r="9" spans="1:19" x14ac:dyDescent="0.2">
      <c r="A9" s="359" t="s">
        <v>21</v>
      </c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359"/>
    </row>
    <row r="10" spans="1:19" x14ac:dyDescent="0.2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35"/>
      <c r="S10" s="35"/>
    </row>
    <row r="11" spans="1:19" ht="18" x14ac:dyDescent="0.25">
      <c r="A11" s="362" t="s">
        <v>94</v>
      </c>
      <c r="B11" s="362"/>
      <c r="C11" s="362"/>
      <c r="D11" s="362"/>
      <c r="E11" s="362"/>
      <c r="F11" s="362"/>
      <c r="G11" s="362"/>
      <c r="H11" s="362"/>
      <c r="I11" s="362"/>
      <c r="J11" s="362"/>
      <c r="K11" s="362"/>
      <c r="L11" s="362"/>
      <c r="M11" s="362"/>
      <c r="N11" s="362"/>
      <c r="O11" s="362"/>
      <c r="P11" s="362"/>
      <c r="Q11" s="362"/>
      <c r="R11" s="362"/>
      <c r="S11" s="362"/>
    </row>
    <row r="12" spans="1:19" x14ac:dyDescent="0.2">
      <c r="A12" s="359" t="s">
        <v>22</v>
      </c>
      <c r="B12" s="359"/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59"/>
      <c r="P12" s="359"/>
      <c r="Q12" s="359"/>
      <c r="R12" s="359"/>
      <c r="S12" s="359"/>
    </row>
    <row r="13" spans="1:19" x14ac:dyDescent="0.2">
      <c r="A13" s="361" t="s">
        <v>23</v>
      </c>
      <c r="B13" s="361"/>
      <c r="C13" s="361"/>
      <c r="D13" s="361"/>
      <c r="E13" s="361"/>
      <c r="F13" s="361"/>
      <c r="G13" s="361"/>
      <c r="H13" s="361"/>
      <c r="I13" s="361"/>
      <c r="J13" s="361"/>
      <c r="K13" s="361"/>
      <c r="L13" s="361"/>
      <c r="M13" s="361"/>
      <c r="N13" s="361"/>
      <c r="O13" s="361"/>
      <c r="P13" s="361"/>
      <c r="Q13" s="361"/>
      <c r="R13" s="361"/>
      <c r="S13" s="361"/>
    </row>
    <row r="14" spans="1:19" x14ac:dyDescent="0.2">
      <c r="A14" s="359" t="s">
        <v>24</v>
      </c>
      <c r="B14" s="359"/>
      <c r="C14" s="359"/>
      <c r="D14" s="359"/>
      <c r="E14" s="359"/>
      <c r="F14" s="359"/>
      <c r="G14" s="359"/>
      <c r="H14" s="359"/>
      <c r="I14" s="359"/>
      <c r="J14" s="359"/>
      <c r="K14" s="359"/>
      <c r="L14" s="359"/>
      <c r="M14" s="359"/>
      <c r="N14" s="359"/>
      <c r="O14" s="359"/>
      <c r="P14" s="359"/>
      <c r="Q14" s="359"/>
      <c r="R14" s="359"/>
      <c r="S14" s="359"/>
    </row>
    <row r="15" spans="1:19" x14ac:dyDescent="0.2">
      <c r="A15" s="35"/>
      <c r="B15" s="45" t="s">
        <v>25</v>
      </c>
      <c r="C15" s="360" t="s">
        <v>93</v>
      </c>
      <c r="D15" s="360"/>
      <c r="E15" s="360"/>
      <c r="F15" s="360"/>
      <c r="G15" s="360"/>
      <c r="H15" s="46"/>
      <c r="I15" s="46"/>
      <c r="J15" s="46"/>
      <c r="K15" s="46"/>
      <c r="L15" s="46"/>
      <c r="M15" s="46"/>
      <c r="N15" s="46"/>
      <c r="O15" s="35"/>
      <c r="P15" s="35"/>
      <c r="Q15" s="35"/>
      <c r="R15" s="35"/>
      <c r="S15" s="35"/>
    </row>
    <row r="16" spans="1:19" ht="15" x14ac:dyDescent="0.25">
      <c r="A16" s="54"/>
      <c r="B16" s="57" t="s">
        <v>26</v>
      </c>
      <c r="C16" s="57"/>
      <c r="D16" s="58"/>
      <c r="E16" s="59">
        <v>196.791</v>
      </c>
      <c r="F16" s="60" t="s">
        <v>27</v>
      </c>
      <c r="G16" s="54"/>
      <c r="H16" s="57"/>
      <c r="I16" s="57"/>
      <c r="J16" s="57"/>
      <c r="K16" s="57"/>
      <c r="L16" s="57"/>
      <c r="M16" s="61"/>
      <c r="N16" s="57"/>
      <c r="O16" s="54"/>
      <c r="P16" s="54"/>
      <c r="Q16" s="54"/>
      <c r="R16" s="54"/>
      <c r="S16" s="54"/>
    </row>
    <row r="17" spans="1:787 1025:1811 2049:2835 3073:3859 4097:4883 5121:5907 6145:6931 7169:7955 8193:8979 9217:10003 10241:11027 11265:12051 12289:13075 13313:14099 14337:15123 15361:16147" ht="15" x14ac:dyDescent="0.25">
      <c r="A17" s="54"/>
      <c r="B17" s="57" t="s">
        <v>28</v>
      </c>
      <c r="C17" s="54"/>
      <c r="D17" s="58"/>
      <c r="E17" s="59">
        <v>32.790999999999997</v>
      </c>
      <c r="F17" s="60" t="s">
        <v>27</v>
      </c>
      <c r="G17" s="54"/>
      <c r="H17" s="57"/>
      <c r="I17" s="57"/>
      <c r="J17" s="57"/>
      <c r="K17" s="57"/>
      <c r="L17" s="57"/>
      <c r="M17" s="61"/>
      <c r="N17" s="57"/>
      <c r="O17" s="54"/>
      <c r="P17" s="54"/>
      <c r="Q17" s="54"/>
      <c r="R17" s="54"/>
      <c r="S17" s="54"/>
    </row>
    <row r="18" spans="1:787 1025:1811 2049:2835 3073:3859 4097:4883 5121:5907 6145:6931 7169:7955 8193:8979 9217:10003 10241:11027 11265:12051 12289:13075 13313:14099 14337:15123 15361:16147" ht="15" x14ac:dyDescent="0.25">
      <c r="A18" s="54"/>
      <c r="B18" s="57" t="s">
        <v>29</v>
      </c>
      <c r="C18" s="54"/>
      <c r="D18" s="58"/>
      <c r="E18" s="59">
        <v>164</v>
      </c>
      <c r="F18" s="60" t="s">
        <v>27</v>
      </c>
      <c r="G18" s="54"/>
      <c r="H18" s="57"/>
      <c r="I18" s="57"/>
      <c r="J18" s="57"/>
      <c r="K18" s="57"/>
      <c r="L18" s="57"/>
      <c r="M18" s="61"/>
      <c r="N18" s="57"/>
      <c r="O18" s="54"/>
      <c r="P18" s="54"/>
      <c r="Q18" s="54"/>
      <c r="R18" s="54"/>
      <c r="S18" s="54"/>
    </row>
    <row r="19" spans="1:787 1025:1811 2049:2835 3073:3859 4097:4883 5121:5907 6145:6931 7169:7955 8193:8979 9217:10003 10241:11027 11265:12051 12289:13075 13313:14099 14337:15123 15361:16147" ht="15" x14ac:dyDescent="0.25">
      <c r="A19" s="54"/>
      <c r="B19" s="57" t="s">
        <v>30</v>
      </c>
      <c r="C19" s="57"/>
      <c r="D19" s="58"/>
      <c r="E19" s="59">
        <v>7.8520000000000003</v>
      </c>
      <c r="F19" s="60" t="s">
        <v>27</v>
      </c>
      <c r="G19" s="54"/>
      <c r="H19" s="57"/>
      <c r="I19" s="54"/>
      <c r="J19" s="57"/>
      <c r="K19" s="57"/>
      <c r="L19" s="57"/>
      <c r="M19" s="56"/>
      <c r="N19" s="62"/>
      <c r="O19" s="54"/>
      <c r="P19" s="54"/>
      <c r="Q19" s="54"/>
      <c r="R19" s="54"/>
      <c r="S19" s="54"/>
    </row>
    <row r="20" spans="1:787 1025:1811 2049:2835 3073:3859 4097:4883 5121:5907 6145:6931 7169:7955 8193:8979 9217:10003 10241:11027 11265:12051 12289:13075 13313:14099 14337:15123 15361:16147" ht="15" x14ac:dyDescent="0.25">
      <c r="A20" s="54"/>
      <c r="B20" s="57" t="s">
        <v>31</v>
      </c>
      <c r="C20" s="57"/>
      <c r="D20" s="55"/>
      <c r="E20" s="59">
        <v>12.06</v>
      </c>
      <c r="F20" s="60" t="s">
        <v>32</v>
      </c>
      <c r="G20" s="54"/>
      <c r="H20" s="57"/>
      <c r="I20" s="54"/>
      <c r="J20" s="57"/>
      <c r="K20" s="57"/>
      <c r="L20" s="57"/>
      <c r="M20" s="63"/>
      <c r="N20" s="60"/>
      <c r="O20" s="54"/>
      <c r="P20" s="54"/>
      <c r="Q20" s="54"/>
      <c r="R20" s="54"/>
      <c r="S20" s="54"/>
    </row>
    <row r="21" spans="1:787 1025:1811 2049:2835 3073:3859 4097:4883 5121:5907 6145:6931 7169:7955 8193:8979 9217:10003 10241:11027 11265:12051 12289:13075 13313:14099 14337:15123 15361:16147" ht="15" x14ac:dyDescent="0.25">
      <c r="A21" s="54"/>
      <c r="B21" s="57" t="s">
        <v>33</v>
      </c>
      <c r="C21" s="57"/>
      <c r="D21" s="54"/>
      <c r="E21" s="64"/>
      <c r="F21" s="363" t="s">
        <v>92</v>
      </c>
      <c r="G21" s="363"/>
      <c r="H21" s="363"/>
      <c r="I21" s="363"/>
      <c r="J21" s="363"/>
      <c r="K21" s="363"/>
      <c r="L21" s="363"/>
      <c r="M21" s="363"/>
      <c r="N21" s="363"/>
      <c r="O21" s="363"/>
      <c r="P21" s="363"/>
      <c r="Q21" s="363"/>
      <c r="R21" s="363"/>
      <c r="S21" s="363"/>
      <c r="IW21" s="54"/>
      <c r="IX21" s="57" t="s">
        <v>33</v>
      </c>
      <c r="IY21" s="57"/>
      <c r="IZ21" s="54"/>
      <c r="JA21" s="64"/>
      <c r="JB21" s="363" t="s">
        <v>92</v>
      </c>
      <c r="JC21" s="363"/>
      <c r="JD21" s="363"/>
      <c r="JE21" s="363"/>
      <c r="JF21" s="363"/>
      <c r="JG21" s="363"/>
      <c r="JH21" s="363"/>
      <c r="JI21" s="363"/>
      <c r="JJ21" s="363"/>
      <c r="JK21" s="363"/>
      <c r="JL21" s="363"/>
      <c r="JM21" s="363"/>
      <c r="JN21" s="363"/>
      <c r="JO21" s="363"/>
      <c r="SS21" s="54"/>
      <c r="ST21" s="57" t="s">
        <v>33</v>
      </c>
      <c r="SU21" s="57"/>
      <c r="SV21" s="54"/>
      <c r="SW21" s="64"/>
      <c r="SX21" s="363" t="s">
        <v>92</v>
      </c>
      <c r="SY21" s="363"/>
      <c r="SZ21" s="363"/>
      <c r="TA21" s="363"/>
      <c r="TB21" s="363"/>
      <c r="TC21" s="363"/>
      <c r="TD21" s="363"/>
      <c r="TE21" s="363"/>
      <c r="TF21" s="363"/>
      <c r="TG21" s="363"/>
      <c r="TH21" s="363"/>
      <c r="TI21" s="363"/>
      <c r="TJ21" s="363"/>
      <c r="TK21" s="363"/>
      <c r="ACO21" s="54"/>
      <c r="ACP21" s="57" t="s">
        <v>33</v>
      </c>
      <c r="ACQ21" s="57"/>
      <c r="ACR21" s="54"/>
      <c r="ACS21" s="64"/>
      <c r="ACT21" s="363" t="s">
        <v>92</v>
      </c>
      <c r="ACU21" s="363"/>
      <c r="ACV21" s="363"/>
      <c r="ACW21" s="363"/>
      <c r="ACX21" s="363"/>
      <c r="ACY21" s="363"/>
      <c r="ACZ21" s="363"/>
      <c r="ADA21" s="363"/>
      <c r="ADB21" s="363"/>
      <c r="ADC21" s="363"/>
      <c r="ADD21" s="363"/>
      <c r="ADE21" s="363"/>
      <c r="ADF21" s="363"/>
      <c r="ADG21" s="363"/>
      <c r="AMK21" s="54"/>
      <c r="AML21" s="57" t="s">
        <v>33</v>
      </c>
      <c r="AMM21" s="57"/>
      <c r="AMN21" s="54"/>
      <c r="AMO21" s="64"/>
      <c r="AMP21" s="363" t="s">
        <v>92</v>
      </c>
      <c r="AMQ21" s="363"/>
      <c r="AMR21" s="363"/>
      <c r="AMS21" s="363"/>
      <c r="AMT21" s="363"/>
      <c r="AMU21" s="363"/>
      <c r="AMV21" s="363"/>
      <c r="AMW21" s="363"/>
      <c r="AMX21" s="363"/>
      <c r="AMY21" s="363"/>
      <c r="AMZ21" s="363"/>
      <c r="ANA21" s="363"/>
      <c r="ANB21" s="363"/>
      <c r="ANC21" s="363"/>
      <c r="AWG21" s="54"/>
      <c r="AWH21" s="57" t="s">
        <v>33</v>
      </c>
      <c r="AWI21" s="57"/>
      <c r="AWJ21" s="54"/>
      <c r="AWK21" s="64"/>
      <c r="AWL21" s="363" t="s">
        <v>92</v>
      </c>
      <c r="AWM21" s="363"/>
      <c r="AWN21" s="363"/>
      <c r="AWO21" s="363"/>
      <c r="AWP21" s="363"/>
      <c r="AWQ21" s="363"/>
      <c r="AWR21" s="363"/>
      <c r="AWS21" s="363"/>
      <c r="AWT21" s="363"/>
      <c r="AWU21" s="363"/>
      <c r="AWV21" s="363"/>
      <c r="AWW21" s="363"/>
      <c r="AWX21" s="363"/>
      <c r="AWY21" s="363"/>
      <c r="BGC21" s="54"/>
      <c r="BGD21" s="57" t="s">
        <v>33</v>
      </c>
      <c r="BGE21" s="57"/>
      <c r="BGF21" s="54"/>
      <c r="BGG21" s="64"/>
      <c r="BGH21" s="363" t="s">
        <v>92</v>
      </c>
      <c r="BGI21" s="363"/>
      <c r="BGJ21" s="363"/>
      <c r="BGK21" s="363"/>
      <c r="BGL21" s="363"/>
      <c r="BGM21" s="363"/>
      <c r="BGN21" s="363"/>
      <c r="BGO21" s="363"/>
      <c r="BGP21" s="363"/>
      <c r="BGQ21" s="363"/>
      <c r="BGR21" s="363"/>
      <c r="BGS21" s="363"/>
      <c r="BGT21" s="363"/>
      <c r="BGU21" s="363"/>
      <c r="BPY21" s="54"/>
      <c r="BPZ21" s="57" t="s">
        <v>33</v>
      </c>
      <c r="BQA21" s="57"/>
      <c r="BQB21" s="54"/>
      <c r="BQC21" s="64"/>
      <c r="BQD21" s="363" t="s">
        <v>92</v>
      </c>
      <c r="BQE21" s="363"/>
      <c r="BQF21" s="363"/>
      <c r="BQG21" s="363"/>
      <c r="BQH21" s="363"/>
      <c r="BQI21" s="363"/>
      <c r="BQJ21" s="363"/>
      <c r="BQK21" s="363"/>
      <c r="BQL21" s="363"/>
      <c r="BQM21" s="363"/>
      <c r="BQN21" s="363"/>
      <c r="BQO21" s="363"/>
      <c r="BQP21" s="363"/>
      <c r="BQQ21" s="363"/>
      <c r="BZU21" s="54"/>
      <c r="BZV21" s="57" t="s">
        <v>33</v>
      </c>
      <c r="BZW21" s="57"/>
      <c r="BZX21" s="54"/>
      <c r="BZY21" s="64"/>
      <c r="BZZ21" s="363" t="s">
        <v>92</v>
      </c>
      <c r="CAA21" s="363"/>
      <c r="CAB21" s="363"/>
      <c r="CAC21" s="363"/>
      <c r="CAD21" s="363"/>
      <c r="CAE21" s="363"/>
      <c r="CAF21" s="363"/>
      <c r="CAG21" s="363"/>
      <c r="CAH21" s="363"/>
      <c r="CAI21" s="363"/>
      <c r="CAJ21" s="363"/>
      <c r="CAK21" s="363"/>
      <c r="CAL21" s="363"/>
      <c r="CAM21" s="363"/>
      <c r="CJQ21" s="54"/>
      <c r="CJR21" s="57" t="s">
        <v>33</v>
      </c>
      <c r="CJS21" s="57"/>
      <c r="CJT21" s="54"/>
      <c r="CJU21" s="64"/>
      <c r="CJV21" s="363" t="s">
        <v>92</v>
      </c>
      <c r="CJW21" s="363"/>
      <c r="CJX21" s="363"/>
      <c r="CJY21" s="363"/>
      <c r="CJZ21" s="363"/>
      <c r="CKA21" s="363"/>
      <c r="CKB21" s="363"/>
      <c r="CKC21" s="363"/>
      <c r="CKD21" s="363"/>
      <c r="CKE21" s="363"/>
      <c r="CKF21" s="363"/>
      <c r="CKG21" s="363"/>
      <c r="CKH21" s="363"/>
      <c r="CKI21" s="363"/>
      <c r="CTM21" s="54"/>
      <c r="CTN21" s="57" t="s">
        <v>33</v>
      </c>
      <c r="CTO21" s="57"/>
      <c r="CTP21" s="54"/>
      <c r="CTQ21" s="64"/>
      <c r="CTR21" s="363" t="s">
        <v>92</v>
      </c>
      <c r="CTS21" s="363"/>
      <c r="CTT21" s="363"/>
      <c r="CTU21" s="363"/>
      <c r="CTV21" s="363"/>
      <c r="CTW21" s="363"/>
      <c r="CTX21" s="363"/>
      <c r="CTY21" s="363"/>
      <c r="CTZ21" s="363"/>
      <c r="CUA21" s="363"/>
      <c r="CUB21" s="363"/>
      <c r="CUC21" s="363"/>
      <c r="CUD21" s="363"/>
      <c r="CUE21" s="363"/>
      <c r="DDI21" s="54"/>
      <c r="DDJ21" s="57" t="s">
        <v>33</v>
      </c>
      <c r="DDK21" s="57"/>
      <c r="DDL21" s="54"/>
      <c r="DDM21" s="64"/>
      <c r="DDN21" s="363" t="s">
        <v>92</v>
      </c>
      <c r="DDO21" s="363"/>
      <c r="DDP21" s="363"/>
      <c r="DDQ21" s="363"/>
      <c r="DDR21" s="363"/>
      <c r="DDS21" s="363"/>
      <c r="DDT21" s="363"/>
      <c r="DDU21" s="363"/>
      <c r="DDV21" s="363"/>
      <c r="DDW21" s="363"/>
      <c r="DDX21" s="363"/>
      <c r="DDY21" s="363"/>
      <c r="DDZ21" s="363"/>
      <c r="DEA21" s="363"/>
      <c r="DNE21" s="54"/>
      <c r="DNF21" s="57" t="s">
        <v>33</v>
      </c>
      <c r="DNG21" s="57"/>
      <c r="DNH21" s="54"/>
      <c r="DNI21" s="64"/>
      <c r="DNJ21" s="363" t="s">
        <v>92</v>
      </c>
      <c r="DNK21" s="363"/>
      <c r="DNL21" s="363"/>
      <c r="DNM21" s="363"/>
      <c r="DNN21" s="363"/>
      <c r="DNO21" s="363"/>
      <c r="DNP21" s="363"/>
      <c r="DNQ21" s="363"/>
      <c r="DNR21" s="363"/>
      <c r="DNS21" s="363"/>
      <c r="DNT21" s="363"/>
      <c r="DNU21" s="363"/>
      <c r="DNV21" s="363"/>
      <c r="DNW21" s="363"/>
      <c r="DXA21" s="54"/>
      <c r="DXB21" s="57" t="s">
        <v>33</v>
      </c>
      <c r="DXC21" s="57"/>
      <c r="DXD21" s="54"/>
      <c r="DXE21" s="64"/>
      <c r="DXF21" s="363" t="s">
        <v>92</v>
      </c>
      <c r="DXG21" s="363"/>
      <c r="DXH21" s="363"/>
      <c r="DXI21" s="363"/>
      <c r="DXJ21" s="363"/>
      <c r="DXK21" s="363"/>
      <c r="DXL21" s="363"/>
      <c r="DXM21" s="363"/>
      <c r="DXN21" s="363"/>
      <c r="DXO21" s="363"/>
      <c r="DXP21" s="363"/>
      <c r="DXQ21" s="363"/>
      <c r="DXR21" s="363"/>
      <c r="DXS21" s="363"/>
      <c r="EGW21" s="54"/>
      <c r="EGX21" s="57" t="s">
        <v>33</v>
      </c>
      <c r="EGY21" s="57"/>
      <c r="EGZ21" s="54"/>
      <c r="EHA21" s="64"/>
      <c r="EHB21" s="363" t="s">
        <v>92</v>
      </c>
      <c r="EHC21" s="363"/>
      <c r="EHD21" s="363"/>
      <c r="EHE21" s="363"/>
      <c r="EHF21" s="363"/>
      <c r="EHG21" s="363"/>
      <c r="EHH21" s="363"/>
      <c r="EHI21" s="363"/>
      <c r="EHJ21" s="363"/>
      <c r="EHK21" s="363"/>
      <c r="EHL21" s="363"/>
      <c r="EHM21" s="363"/>
      <c r="EHN21" s="363"/>
      <c r="EHO21" s="363"/>
      <c r="EQS21" s="54"/>
      <c r="EQT21" s="57" t="s">
        <v>33</v>
      </c>
      <c r="EQU21" s="57"/>
      <c r="EQV21" s="54"/>
      <c r="EQW21" s="64"/>
      <c r="EQX21" s="363" t="s">
        <v>92</v>
      </c>
      <c r="EQY21" s="363"/>
      <c r="EQZ21" s="363"/>
      <c r="ERA21" s="363"/>
      <c r="ERB21" s="363"/>
      <c r="ERC21" s="363"/>
      <c r="ERD21" s="363"/>
      <c r="ERE21" s="363"/>
      <c r="ERF21" s="363"/>
      <c r="ERG21" s="363"/>
      <c r="ERH21" s="363"/>
      <c r="ERI21" s="363"/>
      <c r="ERJ21" s="363"/>
      <c r="ERK21" s="363"/>
      <c r="FAO21" s="54"/>
      <c r="FAP21" s="57" t="s">
        <v>33</v>
      </c>
      <c r="FAQ21" s="57"/>
      <c r="FAR21" s="54"/>
      <c r="FAS21" s="64"/>
      <c r="FAT21" s="363" t="s">
        <v>92</v>
      </c>
      <c r="FAU21" s="363"/>
      <c r="FAV21" s="363"/>
      <c r="FAW21" s="363"/>
      <c r="FAX21" s="363"/>
      <c r="FAY21" s="363"/>
      <c r="FAZ21" s="363"/>
      <c r="FBA21" s="363"/>
      <c r="FBB21" s="363"/>
      <c r="FBC21" s="363"/>
      <c r="FBD21" s="363"/>
      <c r="FBE21" s="363"/>
      <c r="FBF21" s="363"/>
      <c r="FBG21" s="363"/>
      <c r="FKK21" s="54"/>
      <c r="FKL21" s="57" t="s">
        <v>33</v>
      </c>
      <c r="FKM21" s="57"/>
      <c r="FKN21" s="54"/>
      <c r="FKO21" s="64"/>
      <c r="FKP21" s="363" t="s">
        <v>92</v>
      </c>
      <c r="FKQ21" s="363"/>
      <c r="FKR21" s="363"/>
      <c r="FKS21" s="363"/>
      <c r="FKT21" s="363"/>
      <c r="FKU21" s="363"/>
      <c r="FKV21" s="363"/>
      <c r="FKW21" s="363"/>
      <c r="FKX21" s="363"/>
      <c r="FKY21" s="363"/>
      <c r="FKZ21" s="363"/>
      <c r="FLA21" s="363"/>
      <c r="FLB21" s="363"/>
      <c r="FLC21" s="363"/>
      <c r="FUG21" s="54"/>
      <c r="FUH21" s="57" t="s">
        <v>33</v>
      </c>
      <c r="FUI21" s="57"/>
      <c r="FUJ21" s="54"/>
      <c r="FUK21" s="64"/>
      <c r="FUL21" s="363" t="s">
        <v>92</v>
      </c>
      <c r="FUM21" s="363"/>
      <c r="FUN21" s="363"/>
      <c r="FUO21" s="363"/>
      <c r="FUP21" s="363"/>
      <c r="FUQ21" s="363"/>
      <c r="FUR21" s="363"/>
      <c r="FUS21" s="363"/>
      <c r="FUT21" s="363"/>
      <c r="FUU21" s="363"/>
      <c r="FUV21" s="363"/>
      <c r="FUW21" s="363"/>
      <c r="FUX21" s="363"/>
      <c r="FUY21" s="363"/>
      <c r="GEC21" s="54"/>
      <c r="GED21" s="57" t="s">
        <v>33</v>
      </c>
      <c r="GEE21" s="57"/>
      <c r="GEF21" s="54"/>
      <c r="GEG21" s="64"/>
      <c r="GEH21" s="363" t="s">
        <v>92</v>
      </c>
      <c r="GEI21" s="363"/>
      <c r="GEJ21" s="363"/>
      <c r="GEK21" s="363"/>
      <c r="GEL21" s="363"/>
      <c r="GEM21" s="363"/>
      <c r="GEN21" s="363"/>
      <c r="GEO21" s="363"/>
      <c r="GEP21" s="363"/>
      <c r="GEQ21" s="363"/>
      <c r="GER21" s="363"/>
      <c r="GES21" s="363"/>
      <c r="GET21" s="363"/>
      <c r="GEU21" s="363"/>
      <c r="GNY21" s="54"/>
      <c r="GNZ21" s="57" t="s">
        <v>33</v>
      </c>
      <c r="GOA21" s="57"/>
      <c r="GOB21" s="54"/>
      <c r="GOC21" s="64"/>
      <c r="GOD21" s="363" t="s">
        <v>92</v>
      </c>
      <c r="GOE21" s="363"/>
      <c r="GOF21" s="363"/>
      <c r="GOG21" s="363"/>
      <c r="GOH21" s="363"/>
      <c r="GOI21" s="363"/>
      <c r="GOJ21" s="363"/>
      <c r="GOK21" s="363"/>
      <c r="GOL21" s="363"/>
      <c r="GOM21" s="363"/>
      <c r="GON21" s="363"/>
      <c r="GOO21" s="363"/>
      <c r="GOP21" s="363"/>
      <c r="GOQ21" s="363"/>
      <c r="GXU21" s="54"/>
      <c r="GXV21" s="57" t="s">
        <v>33</v>
      </c>
      <c r="GXW21" s="57"/>
      <c r="GXX21" s="54"/>
      <c r="GXY21" s="64"/>
      <c r="GXZ21" s="363" t="s">
        <v>92</v>
      </c>
      <c r="GYA21" s="363"/>
      <c r="GYB21" s="363"/>
      <c r="GYC21" s="363"/>
      <c r="GYD21" s="363"/>
      <c r="GYE21" s="363"/>
      <c r="GYF21" s="363"/>
      <c r="GYG21" s="363"/>
      <c r="GYH21" s="363"/>
      <c r="GYI21" s="363"/>
      <c r="GYJ21" s="363"/>
      <c r="GYK21" s="363"/>
      <c r="GYL21" s="363"/>
      <c r="GYM21" s="363"/>
      <c r="HHQ21" s="54"/>
      <c r="HHR21" s="57" t="s">
        <v>33</v>
      </c>
      <c r="HHS21" s="57"/>
      <c r="HHT21" s="54"/>
      <c r="HHU21" s="64"/>
      <c r="HHV21" s="363" t="s">
        <v>92</v>
      </c>
      <c r="HHW21" s="363"/>
      <c r="HHX21" s="363"/>
      <c r="HHY21" s="363"/>
      <c r="HHZ21" s="363"/>
      <c r="HIA21" s="363"/>
      <c r="HIB21" s="363"/>
      <c r="HIC21" s="363"/>
      <c r="HID21" s="363"/>
      <c r="HIE21" s="363"/>
      <c r="HIF21" s="363"/>
      <c r="HIG21" s="363"/>
      <c r="HIH21" s="363"/>
      <c r="HII21" s="363"/>
      <c r="HRM21" s="54"/>
      <c r="HRN21" s="57" t="s">
        <v>33</v>
      </c>
      <c r="HRO21" s="57"/>
      <c r="HRP21" s="54"/>
      <c r="HRQ21" s="64"/>
      <c r="HRR21" s="363" t="s">
        <v>92</v>
      </c>
      <c r="HRS21" s="363"/>
      <c r="HRT21" s="363"/>
      <c r="HRU21" s="363"/>
      <c r="HRV21" s="363"/>
      <c r="HRW21" s="363"/>
      <c r="HRX21" s="363"/>
      <c r="HRY21" s="363"/>
      <c r="HRZ21" s="363"/>
      <c r="HSA21" s="363"/>
      <c r="HSB21" s="363"/>
      <c r="HSC21" s="363"/>
      <c r="HSD21" s="363"/>
      <c r="HSE21" s="363"/>
      <c r="IBI21" s="54"/>
      <c r="IBJ21" s="57" t="s">
        <v>33</v>
      </c>
      <c r="IBK21" s="57"/>
      <c r="IBL21" s="54"/>
      <c r="IBM21" s="64"/>
      <c r="IBN21" s="363" t="s">
        <v>92</v>
      </c>
      <c r="IBO21" s="363"/>
      <c r="IBP21" s="363"/>
      <c r="IBQ21" s="363"/>
      <c r="IBR21" s="363"/>
      <c r="IBS21" s="363"/>
      <c r="IBT21" s="363"/>
      <c r="IBU21" s="363"/>
      <c r="IBV21" s="363"/>
      <c r="IBW21" s="363"/>
      <c r="IBX21" s="363"/>
      <c r="IBY21" s="363"/>
      <c r="IBZ21" s="363"/>
      <c r="ICA21" s="363"/>
      <c r="ILE21" s="54"/>
      <c r="ILF21" s="57" t="s">
        <v>33</v>
      </c>
      <c r="ILG21" s="57"/>
      <c r="ILH21" s="54"/>
      <c r="ILI21" s="64"/>
      <c r="ILJ21" s="363" t="s">
        <v>92</v>
      </c>
      <c r="ILK21" s="363"/>
      <c r="ILL21" s="363"/>
      <c r="ILM21" s="363"/>
      <c r="ILN21" s="363"/>
      <c r="ILO21" s="363"/>
      <c r="ILP21" s="363"/>
      <c r="ILQ21" s="363"/>
      <c r="ILR21" s="363"/>
      <c r="ILS21" s="363"/>
      <c r="ILT21" s="363"/>
      <c r="ILU21" s="363"/>
      <c r="ILV21" s="363"/>
      <c r="ILW21" s="363"/>
      <c r="IVA21" s="54"/>
      <c r="IVB21" s="57" t="s">
        <v>33</v>
      </c>
      <c r="IVC21" s="57"/>
      <c r="IVD21" s="54"/>
      <c r="IVE21" s="64"/>
      <c r="IVF21" s="363" t="s">
        <v>92</v>
      </c>
      <c r="IVG21" s="363"/>
      <c r="IVH21" s="363"/>
      <c r="IVI21" s="363"/>
      <c r="IVJ21" s="363"/>
      <c r="IVK21" s="363"/>
      <c r="IVL21" s="363"/>
      <c r="IVM21" s="363"/>
      <c r="IVN21" s="363"/>
      <c r="IVO21" s="363"/>
      <c r="IVP21" s="363"/>
      <c r="IVQ21" s="363"/>
      <c r="IVR21" s="363"/>
      <c r="IVS21" s="363"/>
      <c r="JEW21" s="54"/>
      <c r="JEX21" s="57" t="s">
        <v>33</v>
      </c>
      <c r="JEY21" s="57"/>
      <c r="JEZ21" s="54"/>
      <c r="JFA21" s="64"/>
      <c r="JFB21" s="363" t="s">
        <v>92</v>
      </c>
      <c r="JFC21" s="363"/>
      <c r="JFD21" s="363"/>
      <c r="JFE21" s="363"/>
      <c r="JFF21" s="363"/>
      <c r="JFG21" s="363"/>
      <c r="JFH21" s="363"/>
      <c r="JFI21" s="363"/>
      <c r="JFJ21" s="363"/>
      <c r="JFK21" s="363"/>
      <c r="JFL21" s="363"/>
      <c r="JFM21" s="363"/>
      <c r="JFN21" s="363"/>
      <c r="JFO21" s="363"/>
      <c r="JOS21" s="54"/>
      <c r="JOT21" s="57" t="s">
        <v>33</v>
      </c>
      <c r="JOU21" s="57"/>
      <c r="JOV21" s="54"/>
      <c r="JOW21" s="64"/>
      <c r="JOX21" s="363" t="s">
        <v>92</v>
      </c>
      <c r="JOY21" s="363"/>
      <c r="JOZ21" s="363"/>
      <c r="JPA21" s="363"/>
      <c r="JPB21" s="363"/>
      <c r="JPC21" s="363"/>
      <c r="JPD21" s="363"/>
      <c r="JPE21" s="363"/>
      <c r="JPF21" s="363"/>
      <c r="JPG21" s="363"/>
      <c r="JPH21" s="363"/>
      <c r="JPI21" s="363"/>
      <c r="JPJ21" s="363"/>
      <c r="JPK21" s="363"/>
      <c r="JYO21" s="54"/>
      <c r="JYP21" s="57" t="s">
        <v>33</v>
      </c>
      <c r="JYQ21" s="57"/>
      <c r="JYR21" s="54"/>
      <c r="JYS21" s="64"/>
      <c r="JYT21" s="363" t="s">
        <v>92</v>
      </c>
      <c r="JYU21" s="363"/>
      <c r="JYV21" s="363"/>
      <c r="JYW21" s="363"/>
      <c r="JYX21" s="363"/>
      <c r="JYY21" s="363"/>
      <c r="JYZ21" s="363"/>
      <c r="JZA21" s="363"/>
      <c r="JZB21" s="363"/>
      <c r="JZC21" s="363"/>
      <c r="JZD21" s="363"/>
      <c r="JZE21" s="363"/>
      <c r="JZF21" s="363"/>
      <c r="JZG21" s="363"/>
      <c r="KIK21" s="54"/>
      <c r="KIL21" s="57" t="s">
        <v>33</v>
      </c>
      <c r="KIM21" s="57"/>
      <c r="KIN21" s="54"/>
      <c r="KIO21" s="64"/>
      <c r="KIP21" s="363" t="s">
        <v>92</v>
      </c>
      <c r="KIQ21" s="363"/>
      <c r="KIR21" s="363"/>
      <c r="KIS21" s="363"/>
      <c r="KIT21" s="363"/>
      <c r="KIU21" s="363"/>
      <c r="KIV21" s="363"/>
      <c r="KIW21" s="363"/>
      <c r="KIX21" s="363"/>
      <c r="KIY21" s="363"/>
      <c r="KIZ21" s="363"/>
      <c r="KJA21" s="363"/>
      <c r="KJB21" s="363"/>
      <c r="KJC21" s="363"/>
      <c r="KSG21" s="54"/>
      <c r="KSH21" s="57" t="s">
        <v>33</v>
      </c>
      <c r="KSI21" s="57"/>
      <c r="KSJ21" s="54"/>
      <c r="KSK21" s="64"/>
      <c r="KSL21" s="363" t="s">
        <v>92</v>
      </c>
      <c r="KSM21" s="363"/>
      <c r="KSN21" s="363"/>
      <c r="KSO21" s="363"/>
      <c r="KSP21" s="363"/>
      <c r="KSQ21" s="363"/>
      <c r="KSR21" s="363"/>
      <c r="KSS21" s="363"/>
      <c r="KST21" s="363"/>
      <c r="KSU21" s="363"/>
      <c r="KSV21" s="363"/>
      <c r="KSW21" s="363"/>
      <c r="KSX21" s="363"/>
      <c r="KSY21" s="363"/>
      <c r="LCC21" s="54"/>
      <c r="LCD21" s="57" t="s">
        <v>33</v>
      </c>
      <c r="LCE21" s="57"/>
      <c r="LCF21" s="54"/>
      <c r="LCG21" s="64"/>
      <c r="LCH21" s="363" t="s">
        <v>92</v>
      </c>
      <c r="LCI21" s="363"/>
      <c r="LCJ21" s="363"/>
      <c r="LCK21" s="363"/>
      <c r="LCL21" s="363"/>
      <c r="LCM21" s="363"/>
      <c r="LCN21" s="363"/>
      <c r="LCO21" s="363"/>
      <c r="LCP21" s="363"/>
      <c r="LCQ21" s="363"/>
      <c r="LCR21" s="363"/>
      <c r="LCS21" s="363"/>
      <c r="LCT21" s="363"/>
      <c r="LCU21" s="363"/>
      <c r="LLY21" s="54"/>
      <c r="LLZ21" s="57" t="s">
        <v>33</v>
      </c>
      <c r="LMA21" s="57"/>
      <c r="LMB21" s="54"/>
      <c r="LMC21" s="64"/>
      <c r="LMD21" s="363" t="s">
        <v>92</v>
      </c>
      <c r="LME21" s="363"/>
      <c r="LMF21" s="363"/>
      <c r="LMG21" s="363"/>
      <c r="LMH21" s="363"/>
      <c r="LMI21" s="363"/>
      <c r="LMJ21" s="363"/>
      <c r="LMK21" s="363"/>
      <c r="LML21" s="363"/>
      <c r="LMM21" s="363"/>
      <c r="LMN21" s="363"/>
      <c r="LMO21" s="363"/>
      <c r="LMP21" s="363"/>
      <c r="LMQ21" s="363"/>
      <c r="LVU21" s="54"/>
      <c r="LVV21" s="57" t="s">
        <v>33</v>
      </c>
      <c r="LVW21" s="57"/>
      <c r="LVX21" s="54"/>
      <c r="LVY21" s="64"/>
      <c r="LVZ21" s="363" t="s">
        <v>92</v>
      </c>
      <c r="LWA21" s="363"/>
      <c r="LWB21" s="363"/>
      <c r="LWC21" s="363"/>
      <c r="LWD21" s="363"/>
      <c r="LWE21" s="363"/>
      <c r="LWF21" s="363"/>
      <c r="LWG21" s="363"/>
      <c r="LWH21" s="363"/>
      <c r="LWI21" s="363"/>
      <c r="LWJ21" s="363"/>
      <c r="LWK21" s="363"/>
      <c r="LWL21" s="363"/>
      <c r="LWM21" s="363"/>
      <c r="MFQ21" s="54"/>
      <c r="MFR21" s="57" t="s">
        <v>33</v>
      </c>
      <c r="MFS21" s="57"/>
      <c r="MFT21" s="54"/>
      <c r="MFU21" s="64"/>
      <c r="MFV21" s="363" t="s">
        <v>92</v>
      </c>
      <c r="MFW21" s="363"/>
      <c r="MFX21" s="363"/>
      <c r="MFY21" s="363"/>
      <c r="MFZ21" s="363"/>
      <c r="MGA21" s="363"/>
      <c r="MGB21" s="363"/>
      <c r="MGC21" s="363"/>
      <c r="MGD21" s="363"/>
      <c r="MGE21" s="363"/>
      <c r="MGF21" s="363"/>
      <c r="MGG21" s="363"/>
      <c r="MGH21" s="363"/>
      <c r="MGI21" s="363"/>
      <c r="MPM21" s="54"/>
      <c r="MPN21" s="57" t="s">
        <v>33</v>
      </c>
      <c r="MPO21" s="57"/>
      <c r="MPP21" s="54"/>
      <c r="MPQ21" s="64"/>
      <c r="MPR21" s="363" t="s">
        <v>92</v>
      </c>
      <c r="MPS21" s="363"/>
      <c r="MPT21" s="363"/>
      <c r="MPU21" s="363"/>
      <c r="MPV21" s="363"/>
      <c r="MPW21" s="363"/>
      <c r="MPX21" s="363"/>
      <c r="MPY21" s="363"/>
      <c r="MPZ21" s="363"/>
      <c r="MQA21" s="363"/>
      <c r="MQB21" s="363"/>
      <c r="MQC21" s="363"/>
      <c r="MQD21" s="363"/>
      <c r="MQE21" s="363"/>
      <c r="MZI21" s="54"/>
      <c r="MZJ21" s="57" t="s">
        <v>33</v>
      </c>
      <c r="MZK21" s="57"/>
      <c r="MZL21" s="54"/>
      <c r="MZM21" s="64"/>
      <c r="MZN21" s="363" t="s">
        <v>92</v>
      </c>
      <c r="MZO21" s="363"/>
      <c r="MZP21" s="363"/>
      <c r="MZQ21" s="363"/>
      <c r="MZR21" s="363"/>
      <c r="MZS21" s="363"/>
      <c r="MZT21" s="363"/>
      <c r="MZU21" s="363"/>
      <c r="MZV21" s="363"/>
      <c r="MZW21" s="363"/>
      <c r="MZX21" s="363"/>
      <c r="MZY21" s="363"/>
      <c r="MZZ21" s="363"/>
      <c r="NAA21" s="363"/>
      <c r="NJE21" s="54"/>
      <c r="NJF21" s="57" t="s">
        <v>33</v>
      </c>
      <c r="NJG21" s="57"/>
      <c r="NJH21" s="54"/>
      <c r="NJI21" s="64"/>
      <c r="NJJ21" s="363" t="s">
        <v>92</v>
      </c>
      <c r="NJK21" s="363"/>
      <c r="NJL21" s="363"/>
      <c r="NJM21" s="363"/>
      <c r="NJN21" s="363"/>
      <c r="NJO21" s="363"/>
      <c r="NJP21" s="363"/>
      <c r="NJQ21" s="363"/>
      <c r="NJR21" s="363"/>
      <c r="NJS21" s="363"/>
      <c r="NJT21" s="363"/>
      <c r="NJU21" s="363"/>
      <c r="NJV21" s="363"/>
      <c r="NJW21" s="363"/>
      <c r="NTA21" s="54"/>
      <c r="NTB21" s="57" t="s">
        <v>33</v>
      </c>
      <c r="NTC21" s="57"/>
      <c r="NTD21" s="54"/>
      <c r="NTE21" s="64"/>
      <c r="NTF21" s="363" t="s">
        <v>92</v>
      </c>
      <c r="NTG21" s="363"/>
      <c r="NTH21" s="363"/>
      <c r="NTI21" s="363"/>
      <c r="NTJ21" s="363"/>
      <c r="NTK21" s="363"/>
      <c r="NTL21" s="363"/>
      <c r="NTM21" s="363"/>
      <c r="NTN21" s="363"/>
      <c r="NTO21" s="363"/>
      <c r="NTP21" s="363"/>
      <c r="NTQ21" s="363"/>
      <c r="NTR21" s="363"/>
      <c r="NTS21" s="363"/>
      <c r="OCW21" s="54"/>
      <c r="OCX21" s="57" t="s">
        <v>33</v>
      </c>
      <c r="OCY21" s="57"/>
      <c r="OCZ21" s="54"/>
      <c r="ODA21" s="64"/>
      <c r="ODB21" s="363" t="s">
        <v>92</v>
      </c>
      <c r="ODC21" s="363"/>
      <c r="ODD21" s="363"/>
      <c r="ODE21" s="363"/>
      <c r="ODF21" s="363"/>
      <c r="ODG21" s="363"/>
      <c r="ODH21" s="363"/>
      <c r="ODI21" s="363"/>
      <c r="ODJ21" s="363"/>
      <c r="ODK21" s="363"/>
      <c r="ODL21" s="363"/>
      <c r="ODM21" s="363"/>
      <c r="ODN21" s="363"/>
      <c r="ODO21" s="363"/>
      <c r="OMS21" s="54"/>
      <c r="OMT21" s="57" t="s">
        <v>33</v>
      </c>
      <c r="OMU21" s="57"/>
      <c r="OMV21" s="54"/>
      <c r="OMW21" s="64"/>
      <c r="OMX21" s="363" t="s">
        <v>92</v>
      </c>
      <c r="OMY21" s="363"/>
      <c r="OMZ21" s="363"/>
      <c r="ONA21" s="363"/>
      <c r="ONB21" s="363"/>
      <c r="ONC21" s="363"/>
      <c r="OND21" s="363"/>
      <c r="ONE21" s="363"/>
      <c r="ONF21" s="363"/>
      <c r="ONG21" s="363"/>
      <c r="ONH21" s="363"/>
      <c r="ONI21" s="363"/>
      <c r="ONJ21" s="363"/>
      <c r="ONK21" s="363"/>
      <c r="OWO21" s="54"/>
      <c r="OWP21" s="57" t="s">
        <v>33</v>
      </c>
      <c r="OWQ21" s="57"/>
      <c r="OWR21" s="54"/>
      <c r="OWS21" s="64"/>
      <c r="OWT21" s="363" t="s">
        <v>92</v>
      </c>
      <c r="OWU21" s="363"/>
      <c r="OWV21" s="363"/>
      <c r="OWW21" s="363"/>
      <c r="OWX21" s="363"/>
      <c r="OWY21" s="363"/>
      <c r="OWZ21" s="363"/>
      <c r="OXA21" s="363"/>
      <c r="OXB21" s="363"/>
      <c r="OXC21" s="363"/>
      <c r="OXD21" s="363"/>
      <c r="OXE21" s="363"/>
      <c r="OXF21" s="363"/>
      <c r="OXG21" s="363"/>
      <c r="PGK21" s="54"/>
      <c r="PGL21" s="57" t="s">
        <v>33</v>
      </c>
      <c r="PGM21" s="57"/>
      <c r="PGN21" s="54"/>
      <c r="PGO21" s="64"/>
      <c r="PGP21" s="363" t="s">
        <v>92</v>
      </c>
      <c r="PGQ21" s="363"/>
      <c r="PGR21" s="363"/>
      <c r="PGS21" s="363"/>
      <c r="PGT21" s="363"/>
      <c r="PGU21" s="363"/>
      <c r="PGV21" s="363"/>
      <c r="PGW21" s="363"/>
      <c r="PGX21" s="363"/>
      <c r="PGY21" s="363"/>
      <c r="PGZ21" s="363"/>
      <c r="PHA21" s="363"/>
      <c r="PHB21" s="363"/>
      <c r="PHC21" s="363"/>
      <c r="PQG21" s="54"/>
      <c r="PQH21" s="57" t="s">
        <v>33</v>
      </c>
      <c r="PQI21" s="57"/>
      <c r="PQJ21" s="54"/>
      <c r="PQK21" s="64"/>
      <c r="PQL21" s="363" t="s">
        <v>92</v>
      </c>
      <c r="PQM21" s="363"/>
      <c r="PQN21" s="363"/>
      <c r="PQO21" s="363"/>
      <c r="PQP21" s="363"/>
      <c r="PQQ21" s="363"/>
      <c r="PQR21" s="363"/>
      <c r="PQS21" s="363"/>
      <c r="PQT21" s="363"/>
      <c r="PQU21" s="363"/>
      <c r="PQV21" s="363"/>
      <c r="PQW21" s="363"/>
      <c r="PQX21" s="363"/>
      <c r="PQY21" s="363"/>
      <c r="QAC21" s="54"/>
      <c r="QAD21" s="57" t="s">
        <v>33</v>
      </c>
      <c r="QAE21" s="57"/>
      <c r="QAF21" s="54"/>
      <c r="QAG21" s="64"/>
      <c r="QAH21" s="363" t="s">
        <v>92</v>
      </c>
      <c r="QAI21" s="363"/>
      <c r="QAJ21" s="363"/>
      <c r="QAK21" s="363"/>
      <c r="QAL21" s="363"/>
      <c r="QAM21" s="363"/>
      <c r="QAN21" s="363"/>
      <c r="QAO21" s="363"/>
      <c r="QAP21" s="363"/>
      <c r="QAQ21" s="363"/>
      <c r="QAR21" s="363"/>
      <c r="QAS21" s="363"/>
      <c r="QAT21" s="363"/>
      <c r="QAU21" s="363"/>
      <c r="QJY21" s="54"/>
      <c r="QJZ21" s="57" t="s">
        <v>33</v>
      </c>
      <c r="QKA21" s="57"/>
      <c r="QKB21" s="54"/>
      <c r="QKC21" s="64"/>
      <c r="QKD21" s="363" t="s">
        <v>92</v>
      </c>
      <c r="QKE21" s="363"/>
      <c r="QKF21" s="363"/>
      <c r="QKG21" s="363"/>
      <c r="QKH21" s="363"/>
      <c r="QKI21" s="363"/>
      <c r="QKJ21" s="363"/>
      <c r="QKK21" s="363"/>
      <c r="QKL21" s="363"/>
      <c r="QKM21" s="363"/>
      <c r="QKN21" s="363"/>
      <c r="QKO21" s="363"/>
      <c r="QKP21" s="363"/>
      <c r="QKQ21" s="363"/>
      <c r="QTU21" s="54"/>
      <c r="QTV21" s="57" t="s">
        <v>33</v>
      </c>
      <c r="QTW21" s="57"/>
      <c r="QTX21" s="54"/>
      <c r="QTY21" s="64"/>
      <c r="QTZ21" s="363" t="s">
        <v>92</v>
      </c>
      <c r="QUA21" s="363"/>
      <c r="QUB21" s="363"/>
      <c r="QUC21" s="363"/>
      <c r="QUD21" s="363"/>
      <c r="QUE21" s="363"/>
      <c r="QUF21" s="363"/>
      <c r="QUG21" s="363"/>
      <c r="QUH21" s="363"/>
      <c r="QUI21" s="363"/>
      <c r="QUJ21" s="363"/>
      <c r="QUK21" s="363"/>
      <c r="QUL21" s="363"/>
      <c r="QUM21" s="363"/>
      <c r="RDQ21" s="54"/>
      <c r="RDR21" s="57" t="s">
        <v>33</v>
      </c>
      <c r="RDS21" s="57"/>
      <c r="RDT21" s="54"/>
      <c r="RDU21" s="64"/>
      <c r="RDV21" s="363" t="s">
        <v>92</v>
      </c>
      <c r="RDW21" s="363"/>
      <c r="RDX21" s="363"/>
      <c r="RDY21" s="363"/>
      <c r="RDZ21" s="363"/>
      <c r="REA21" s="363"/>
      <c r="REB21" s="363"/>
      <c r="REC21" s="363"/>
      <c r="RED21" s="363"/>
      <c r="REE21" s="363"/>
      <c r="REF21" s="363"/>
      <c r="REG21" s="363"/>
      <c r="REH21" s="363"/>
      <c r="REI21" s="363"/>
      <c r="RNM21" s="54"/>
      <c r="RNN21" s="57" t="s">
        <v>33</v>
      </c>
      <c r="RNO21" s="57"/>
      <c r="RNP21" s="54"/>
      <c r="RNQ21" s="64"/>
      <c r="RNR21" s="363" t="s">
        <v>92</v>
      </c>
      <c r="RNS21" s="363"/>
      <c r="RNT21" s="363"/>
      <c r="RNU21" s="363"/>
      <c r="RNV21" s="363"/>
      <c r="RNW21" s="363"/>
      <c r="RNX21" s="363"/>
      <c r="RNY21" s="363"/>
      <c r="RNZ21" s="363"/>
      <c r="ROA21" s="363"/>
      <c r="ROB21" s="363"/>
      <c r="ROC21" s="363"/>
      <c r="ROD21" s="363"/>
      <c r="ROE21" s="363"/>
      <c r="RXI21" s="54"/>
      <c r="RXJ21" s="57" t="s">
        <v>33</v>
      </c>
      <c r="RXK21" s="57"/>
      <c r="RXL21" s="54"/>
      <c r="RXM21" s="64"/>
      <c r="RXN21" s="363" t="s">
        <v>92</v>
      </c>
      <c r="RXO21" s="363"/>
      <c r="RXP21" s="363"/>
      <c r="RXQ21" s="363"/>
      <c r="RXR21" s="363"/>
      <c r="RXS21" s="363"/>
      <c r="RXT21" s="363"/>
      <c r="RXU21" s="363"/>
      <c r="RXV21" s="363"/>
      <c r="RXW21" s="363"/>
      <c r="RXX21" s="363"/>
      <c r="RXY21" s="363"/>
      <c r="RXZ21" s="363"/>
      <c r="RYA21" s="363"/>
      <c r="SHE21" s="54"/>
      <c r="SHF21" s="57" t="s">
        <v>33</v>
      </c>
      <c r="SHG21" s="57"/>
      <c r="SHH21" s="54"/>
      <c r="SHI21" s="64"/>
      <c r="SHJ21" s="363" t="s">
        <v>92</v>
      </c>
      <c r="SHK21" s="363"/>
      <c r="SHL21" s="363"/>
      <c r="SHM21" s="363"/>
      <c r="SHN21" s="363"/>
      <c r="SHO21" s="363"/>
      <c r="SHP21" s="363"/>
      <c r="SHQ21" s="363"/>
      <c r="SHR21" s="363"/>
      <c r="SHS21" s="363"/>
      <c r="SHT21" s="363"/>
      <c r="SHU21" s="363"/>
      <c r="SHV21" s="363"/>
      <c r="SHW21" s="363"/>
      <c r="SRA21" s="54"/>
      <c r="SRB21" s="57" t="s">
        <v>33</v>
      </c>
      <c r="SRC21" s="57"/>
      <c r="SRD21" s="54"/>
      <c r="SRE21" s="64"/>
      <c r="SRF21" s="363" t="s">
        <v>92</v>
      </c>
      <c r="SRG21" s="363"/>
      <c r="SRH21" s="363"/>
      <c r="SRI21" s="363"/>
      <c r="SRJ21" s="363"/>
      <c r="SRK21" s="363"/>
      <c r="SRL21" s="363"/>
      <c r="SRM21" s="363"/>
      <c r="SRN21" s="363"/>
      <c r="SRO21" s="363"/>
      <c r="SRP21" s="363"/>
      <c r="SRQ21" s="363"/>
      <c r="SRR21" s="363"/>
      <c r="SRS21" s="363"/>
      <c r="TAW21" s="54"/>
      <c r="TAX21" s="57" t="s">
        <v>33</v>
      </c>
      <c r="TAY21" s="57"/>
      <c r="TAZ21" s="54"/>
      <c r="TBA21" s="64"/>
      <c r="TBB21" s="363" t="s">
        <v>92</v>
      </c>
      <c r="TBC21" s="363"/>
      <c r="TBD21" s="363"/>
      <c r="TBE21" s="363"/>
      <c r="TBF21" s="363"/>
      <c r="TBG21" s="363"/>
      <c r="TBH21" s="363"/>
      <c r="TBI21" s="363"/>
      <c r="TBJ21" s="363"/>
      <c r="TBK21" s="363"/>
      <c r="TBL21" s="363"/>
      <c r="TBM21" s="363"/>
      <c r="TBN21" s="363"/>
      <c r="TBO21" s="363"/>
      <c r="TKS21" s="54"/>
      <c r="TKT21" s="57" t="s">
        <v>33</v>
      </c>
      <c r="TKU21" s="57"/>
      <c r="TKV21" s="54"/>
      <c r="TKW21" s="64"/>
      <c r="TKX21" s="363" t="s">
        <v>92</v>
      </c>
      <c r="TKY21" s="363"/>
      <c r="TKZ21" s="363"/>
      <c r="TLA21" s="363"/>
      <c r="TLB21" s="363"/>
      <c r="TLC21" s="363"/>
      <c r="TLD21" s="363"/>
      <c r="TLE21" s="363"/>
      <c r="TLF21" s="363"/>
      <c r="TLG21" s="363"/>
      <c r="TLH21" s="363"/>
      <c r="TLI21" s="363"/>
      <c r="TLJ21" s="363"/>
      <c r="TLK21" s="363"/>
      <c r="TUO21" s="54"/>
      <c r="TUP21" s="57" t="s">
        <v>33</v>
      </c>
      <c r="TUQ21" s="57"/>
      <c r="TUR21" s="54"/>
      <c r="TUS21" s="64"/>
      <c r="TUT21" s="363" t="s">
        <v>92</v>
      </c>
      <c r="TUU21" s="363"/>
      <c r="TUV21" s="363"/>
      <c r="TUW21" s="363"/>
      <c r="TUX21" s="363"/>
      <c r="TUY21" s="363"/>
      <c r="TUZ21" s="363"/>
      <c r="TVA21" s="363"/>
      <c r="TVB21" s="363"/>
      <c r="TVC21" s="363"/>
      <c r="TVD21" s="363"/>
      <c r="TVE21" s="363"/>
      <c r="TVF21" s="363"/>
      <c r="TVG21" s="363"/>
      <c r="UEK21" s="54"/>
      <c r="UEL21" s="57" t="s">
        <v>33</v>
      </c>
      <c r="UEM21" s="57"/>
      <c r="UEN21" s="54"/>
      <c r="UEO21" s="64"/>
      <c r="UEP21" s="363" t="s">
        <v>92</v>
      </c>
      <c r="UEQ21" s="363"/>
      <c r="UER21" s="363"/>
      <c r="UES21" s="363"/>
      <c r="UET21" s="363"/>
      <c r="UEU21" s="363"/>
      <c r="UEV21" s="363"/>
      <c r="UEW21" s="363"/>
      <c r="UEX21" s="363"/>
      <c r="UEY21" s="363"/>
      <c r="UEZ21" s="363"/>
      <c r="UFA21" s="363"/>
      <c r="UFB21" s="363"/>
      <c r="UFC21" s="363"/>
      <c r="UOG21" s="54"/>
      <c r="UOH21" s="57" t="s">
        <v>33</v>
      </c>
      <c r="UOI21" s="57"/>
      <c r="UOJ21" s="54"/>
      <c r="UOK21" s="64"/>
      <c r="UOL21" s="363" t="s">
        <v>92</v>
      </c>
      <c r="UOM21" s="363"/>
      <c r="UON21" s="363"/>
      <c r="UOO21" s="363"/>
      <c r="UOP21" s="363"/>
      <c r="UOQ21" s="363"/>
      <c r="UOR21" s="363"/>
      <c r="UOS21" s="363"/>
      <c r="UOT21" s="363"/>
      <c r="UOU21" s="363"/>
      <c r="UOV21" s="363"/>
      <c r="UOW21" s="363"/>
      <c r="UOX21" s="363"/>
      <c r="UOY21" s="363"/>
      <c r="UYC21" s="54"/>
      <c r="UYD21" s="57" t="s">
        <v>33</v>
      </c>
      <c r="UYE21" s="57"/>
      <c r="UYF21" s="54"/>
      <c r="UYG21" s="64"/>
      <c r="UYH21" s="363" t="s">
        <v>92</v>
      </c>
      <c r="UYI21" s="363"/>
      <c r="UYJ21" s="363"/>
      <c r="UYK21" s="363"/>
      <c r="UYL21" s="363"/>
      <c r="UYM21" s="363"/>
      <c r="UYN21" s="363"/>
      <c r="UYO21" s="363"/>
      <c r="UYP21" s="363"/>
      <c r="UYQ21" s="363"/>
      <c r="UYR21" s="363"/>
      <c r="UYS21" s="363"/>
      <c r="UYT21" s="363"/>
      <c r="UYU21" s="363"/>
      <c r="VHY21" s="54"/>
      <c r="VHZ21" s="57" t="s">
        <v>33</v>
      </c>
      <c r="VIA21" s="57"/>
      <c r="VIB21" s="54"/>
      <c r="VIC21" s="64"/>
      <c r="VID21" s="363" t="s">
        <v>92</v>
      </c>
      <c r="VIE21" s="363"/>
      <c r="VIF21" s="363"/>
      <c r="VIG21" s="363"/>
      <c r="VIH21" s="363"/>
      <c r="VII21" s="363"/>
      <c r="VIJ21" s="363"/>
      <c r="VIK21" s="363"/>
      <c r="VIL21" s="363"/>
      <c r="VIM21" s="363"/>
      <c r="VIN21" s="363"/>
      <c r="VIO21" s="363"/>
      <c r="VIP21" s="363"/>
      <c r="VIQ21" s="363"/>
      <c r="VRU21" s="54"/>
      <c r="VRV21" s="57" t="s">
        <v>33</v>
      </c>
      <c r="VRW21" s="57"/>
      <c r="VRX21" s="54"/>
      <c r="VRY21" s="64"/>
      <c r="VRZ21" s="363" t="s">
        <v>92</v>
      </c>
      <c r="VSA21" s="363"/>
      <c r="VSB21" s="363"/>
      <c r="VSC21" s="363"/>
      <c r="VSD21" s="363"/>
      <c r="VSE21" s="363"/>
      <c r="VSF21" s="363"/>
      <c r="VSG21" s="363"/>
      <c r="VSH21" s="363"/>
      <c r="VSI21" s="363"/>
      <c r="VSJ21" s="363"/>
      <c r="VSK21" s="363"/>
      <c r="VSL21" s="363"/>
      <c r="VSM21" s="363"/>
      <c r="WBQ21" s="54"/>
      <c r="WBR21" s="57" t="s">
        <v>33</v>
      </c>
      <c r="WBS21" s="57"/>
      <c r="WBT21" s="54"/>
      <c r="WBU21" s="64"/>
      <c r="WBV21" s="363" t="s">
        <v>92</v>
      </c>
      <c r="WBW21" s="363"/>
      <c r="WBX21" s="363"/>
      <c r="WBY21" s="363"/>
      <c r="WBZ21" s="363"/>
      <c r="WCA21" s="363"/>
      <c r="WCB21" s="363"/>
      <c r="WCC21" s="363"/>
      <c r="WCD21" s="363"/>
      <c r="WCE21" s="363"/>
      <c r="WCF21" s="363"/>
      <c r="WCG21" s="363"/>
      <c r="WCH21" s="363"/>
      <c r="WCI21" s="363"/>
      <c r="WLM21" s="54"/>
      <c r="WLN21" s="57" t="s">
        <v>33</v>
      </c>
      <c r="WLO21" s="57"/>
      <c r="WLP21" s="54"/>
      <c r="WLQ21" s="64"/>
      <c r="WLR21" s="363" t="s">
        <v>92</v>
      </c>
      <c r="WLS21" s="363"/>
      <c r="WLT21" s="363"/>
      <c r="WLU21" s="363"/>
      <c r="WLV21" s="363"/>
      <c r="WLW21" s="363"/>
      <c r="WLX21" s="363"/>
      <c r="WLY21" s="363"/>
      <c r="WLZ21" s="363"/>
      <c r="WMA21" s="363"/>
      <c r="WMB21" s="363"/>
      <c r="WMC21" s="363"/>
      <c r="WMD21" s="363"/>
      <c r="WME21" s="363"/>
      <c r="WVI21" s="54"/>
      <c r="WVJ21" s="57" t="s">
        <v>33</v>
      </c>
      <c r="WVK21" s="57"/>
      <c r="WVL21" s="54"/>
      <c r="WVM21" s="64"/>
      <c r="WVN21" s="363" t="s">
        <v>92</v>
      </c>
      <c r="WVO21" s="363"/>
      <c r="WVP21" s="363"/>
      <c r="WVQ21" s="363"/>
      <c r="WVR21" s="363"/>
      <c r="WVS21" s="363"/>
      <c r="WVT21" s="363"/>
      <c r="WVU21" s="363"/>
      <c r="WVV21" s="363"/>
      <c r="WVW21" s="363"/>
      <c r="WVX21" s="363"/>
      <c r="WVY21" s="363"/>
      <c r="WVZ21" s="363"/>
      <c r="WWA21" s="363"/>
    </row>
    <row r="22" spans="1:787 1025:1811 2049:2835 3073:3859 4097:4883 5121:5907 6145:6931 7169:7955 8193:8979 9217:10003 10241:11027 11265:12051 12289:13075 13313:14099 14337:15123 15361:16147" ht="15" x14ac:dyDescent="0.25">
      <c r="A22" s="57"/>
      <c r="B22" s="57"/>
      <c r="C22" s="54"/>
      <c r="D22" s="64"/>
      <c r="E22" s="62"/>
      <c r="F22" s="65"/>
      <c r="G22" s="66"/>
      <c r="H22" s="57"/>
      <c r="I22" s="57"/>
      <c r="J22" s="57"/>
      <c r="K22" s="57"/>
      <c r="L22" s="67"/>
      <c r="M22" s="57"/>
      <c r="N22" s="54"/>
      <c r="O22" s="54"/>
      <c r="P22" s="54"/>
      <c r="Q22" s="54"/>
      <c r="R22" s="54"/>
      <c r="S22" s="54"/>
    </row>
    <row r="23" spans="1:787 1025:1811 2049:2835 3073:3859 4097:4883 5121:5907 6145:6931 7169:7955 8193:8979 9217:10003 10241:11027 11265:12051 12289:13075 13313:14099 14337:15123 15361:16147" ht="15" x14ac:dyDescent="0.25">
      <c r="A23" s="68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</row>
    <row r="24" spans="1:787 1025:1811 2049:2835 3073:3859 4097:4883 5121:5907 6145:6931 7169:7955 8193:8979 9217:10003 10241:11027 11265:12051 12289:13075 13313:14099 14337:15123 15361:16147" ht="12.75" customHeight="1" x14ac:dyDescent="0.2">
      <c r="A24" s="364" t="s">
        <v>34</v>
      </c>
      <c r="B24" s="364" t="s">
        <v>35</v>
      </c>
      <c r="C24" s="364" t="s">
        <v>36</v>
      </c>
      <c r="D24" s="364"/>
      <c r="E24" s="364"/>
      <c r="F24" s="364" t="s">
        <v>37</v>
      </c>
      <c r="G24" s="364" t="s">
        <v>38</v>
      </c>
      <c r="H24" s="364" t="s">
        <v>39</v>
      </c>
      <c r="I24" s="364"/>
      <c r="J24" s="364"/>
      <c r="K24" s="364"/>
      <c r="L24" s="364" t="s">
        <v>40</v>
      </c>
      <c r="M24" s="364"/>
      <c r="N24" s="364"/>
      <c r="O24" s="364"/>
      <c r="P24" s="364" t="s">
        <v>41</v>
      </c>
      <c r="Q24" s="364" t="s">
        <v>42</v>
      </c>
      <c r="R24" s="364" t="s">
        <v>43</v>
      </c>
      <c r="S24" s="364" t="s">
        <v>44</v>
      </c>
    </row>
    <row r="25" spans="1:787 1025:1811 2049:2835 3073:3859 4097:4883 5121:5907 6145:6931 7169:7955 8193:8979 9217:10003 10241:11027 11265:12051 12289:13075 13313:14099 14337:15123 15361:16147" ht="12.75" customHeight="1" x14ac:dyDescent="0.2">
      <c r="A25" s="364"/>
      <c r="B25" s="364"/>
      <c r="C25" s="364"/>
      <c r="D25" s="364"/>
      <c r="E25" s="364"/>
      <c r="F25" s="364"/>
      <c r="G25" s="364"/>
      <c r="H25" s="364" t="s">
        <v>45</v>
      </c>
      <c r="I25" s="364" t="s">
        <v>46</v>
      </c>
      <c r="J25" s="364"/>
      <c r="K25" s="364"/>
      <c r="L25" s="364" t="s">
        <v>45</v>
      </c>
      <c r="M25" s="356" t="s">
        <v>46</v>
      </c>
      <c r="N25" s="356"/>
      <c r="O25" s="356"/>
      <c r="P25" s="356"/>
      <c r="Q25" s="356"/>
      <c r="R25" s="356"/>
      <c r="S25" s="356"/>
    </row>
    <row r="26" spans="1:787 1025:1811 2049:2835 3073:3859 4097:4883 5121:5907 6145:6931 7169:7955 8193:8979 9217:10003 10241:11027 11265:12051 12289:13075 13313:14099 14337:15123 15361:16147" x14ac:dyDescent="0.2">
      <c r="A26" s="364"/>
      <c r="B26" s="364"/>
      <c r="C26" s="364"/>
      <c r="D26" s="364"/>
      <c r="E26" s="364"/>
      <c r="F26" s="364"/>
      <c r="G26" s="364"/>
      <c r="H26" s="364"/>
      <c r="I26" s="70" t="s">
        <v>47</v>
      </c>
      <c r="J26" s="70" t="s">
        <v>48</v>
      </c>
      <c r="K26" s="70" t="s">
        <v>49</v>
      </c>
      <c r="L26" s="364"/>
      <c r="M26" s="70" t="s">
        <v>47</v>
      </c>
      <c r="N26" s="70" t="s">
        <v>48</v>
      </c>
      <c r="O26" s="70" t="s">
        <v>49</v>
      </c>
      <c r="P26" s="356"/>
      <c r="Q26" s="356"/>
      <c r="R26" s="356"/>
      <c r="S26" s="356"/>
    </row>
    <row r="27" spans="1:787 1025:1811 2049:2835 3073:3859 4097:4883 5121:5907 6145:6931 7169:7955 8193:8979 9217:10003 10241:11027 11265:12051 12289:13075 13313:14099 14337:15123 15361:16147" x14ac:dyDescent="0.2">
      <c r="A27" s="69">
        <v>1</v>
      </c>
      <c r="B27" s="69">
        <v>2</v>
      </c>
      <c r="C27" s="356">
        <v>3</v>
      </c>
      <c r="D27" s="356"/>
      <c r="E27" s="356"/>
      <c r="F27" s="69">
        <v>4</v>
      </c>
      <c r="G27" s="69">
        <v>5</v>
      </c>
      <c r="H27" s="69">
        <v>6</v>
      </c>
      <c r="I27" s="69">
        <v>7</v>
      </c>
      <c r="J27" s="69">
        <v>8</v>
      </c>
      <c r="K27" s="69">
        <v>9</v>
      </c>
      <c r="L27" s="69">
        <v>10</v>
      </c>
      <c r="M27" s="69">
        <v>11</v>
      </c>
      <c r="N27" s="69">
        <v>12</v>
      </c>
      <c r="O27" s="69">
        <v>13</v>
      </c>
      <c r="P27" s="69">
        <v>14</v>
      </c>
      <c r="Q27" s="69">
        <v>15</v>
      </c>
      <c r="R27" s="69">
        <v>16</v>
      </c>
      <c r="S27" s="69">
        <v>17</v>
      </c>
    </row>
    <row r="28" spans="1:787 1025:1811 2049:2835 3073:3859 4097:4883 5121:5907 6145:6931 7169:7955 8193:8979 9217:10003 10241:11027 11265:12051 12289:13075 13313:14099 14337:15123 15361:16147" ht="12.75" customHeight="1" x14ac:dyDescent="0.2">
      <c r="A28" s="357" t="s">
        <v>50</v>
      </c>
      <c r="B28" s="357"/>
      <c r="C28" s="357"/>
      <c r="D28" s="357"/>
      <c r="E28" s="357"/>
      <c r="F28" s="357"/>
      <c r="G28" s="357"/>
      <c r="H28" s="357"/>
      <c r="I28" s="357"/>
      <c r="J28" s="357"/>
      <c r="K28" s="357"/>
      <c r="L28" s="357"/>
      <c r="M28" s="357"/>
      <c r="N28" s="357"/>
      <c r="O28" s="357"/>
      <c r="P28" s="357"/>
      <c r="Q28" s="357"/>
      <c r="R28" s="357"/>
      <c r="S28" s="357"/>
    </row>
    <row r="29" spans="1:787 1025:1811 2049:2835 3073:3859 4097:4883 5121:5907 6145:6931 7169:7955 8193:8979 9217:10003 10241:11027 11265:12051 12289:13075 13313:14099 14337:15123 15361:16147" ht="49.5" customHeight="1" x14ac:dyDescent="0.2">
      <c r="A29" s="71" t="s">
        <v>51</v>
      </c>
      <c r="B29" s="72" t="s">
        <v>52</v>
      </c>
      <c r="C29" s="358" t="s">
        <v>53</v>
      </c>
      <c r="D29" s="358"/>
      <c r="E29" s="358"/>
      <c r="F29" s="73" t="s">
        <v>54</v>
      </c>
      <c r="G29" s="74">
        <v>1</v>
      </c>
      <c r="H29" s="75">
        <v>378.9</v>
      </c>
      <c r="I29" s="76">
        <v>30.65</v>
      </c>
      <c r="J29" s="76">
        <v>55.1</v>
      </c>
      <c r="K29" s="76">
        <v>6.53</v>
      </c>
      <c r="L29" s="76">
        <v>378.9</v>
      </c>
      <c r="M29" s="76">
        <v>30.65</v>
      </c>
      <c r="N29" s="76">
        <v>55.1</v>
      </c>
      <c r="O29" s="76">
        <v>6.53</v>
      </c>
      <c r="P29" s="76">
        <v>3.09</v>
      </c>
      <c r="Q29" s="76">
        <v>3.09</v>
      </c>
      <c r="R29" s="76">
        <v>0.52</v>
      </c>
      <c r="S29" s="76">
        <v>0.52</v>
      </c>
      <c r="V29" s="342"/>
      <c r="W29" s="342"/>
    </row>
    <row r="30" spans="1:787 1025:1811 2049:2835 3073:3859 4097:4883 5121:5907 6145:6931 7169:7955 8193:8979 9217:10003 10241:11027 11265:12051 12289:13075 13313:14099 14337:15123 15361:16147" ht="63.75" customHeight="1" x14ac:dyDescent="0.2">
      <c r="A30" s="71" t="s">
        <v>55</v>
      </c>
      <c r="B30" s="72" t="s">
        <v>56</v>
      </c>
      <c r="C30" s="358" t="s">
        <v>57</v>
      </c>
      <c r="D30" s="358"/>
      <c r="E30" s="358"/>
      <c r="F30" s="73" t="s">
        <v>54</v>
      </c>
      <c r="G30" s="74">
        <v>1</v>
      </c>
      <c r="H30" s="75">
        <v>29710.14</v>
      </c>
      <c r="I30" s="77"/>
      <c r="J30" s="77"/>
      <c r="K30" s="77"/>
      <c r="L30" s="75">
        <v>29710.14</v>
      </c>
      <c r="M30" s="77"/>
      <c r="N30" s="77"/>
      <c r="O30" s="77"/>
      <c r="P30" s="78">
        <v>0</v>
      </c>
      <c r="Q30" s="78">
        <v>0</v>
      </c>
      <c r="R30" s="78">
        <v>0</v>
      </c>
      <c r="S30" s="78">
        <v>0</v>
      </c>
      <c r="T30" s="337" t="s">
        <v>180</v>
      </c>
      <c r="V30" s="345"/>
      <c r="W30" s="343"/>
    </row>
    <row r="31" spans="1:787 1025:1811 2049:2835 3073:3859 4097:4883 5121:5907 6145:6931 7169:7955 8193:8979 9217:10003 10241:11027 11265:12051 12289:13075 13313:14099 14337:15123 15361:16147" ht="38.25" customHeight="1" x14ac:dyDescent="0.2">
      <c r="A31" s="71" t="s">
        <v>58</v>
      </c>
      <c r="B31" s="72" t="s">
        <v>59</v>
      </c>
      <c r="C31" s="358" t="s">
        <v>60</v>
      </c>
      <c r="D31" s="358"/>
      <c r="E31" s="358"/>
      <c r="F31" s="73" t="s">
        <v>61</v>
      </c>
      <c r="G31" s="79">
        <v>0.12</v>
      </c>
      <c r="H31" s="75">
        <v>253.9</v>
      </c>
      <c r="I31" s="76">
        <v>153.26</v>
      </c>
      <c r="J31" s="76">
        <v>1.81</v>
      </c>
      <c r="K31" s="76">
        <v>0.26</v>
      </c>
      <c r="L31" s="76">
        <v>30.47</v>
      </c>
      <c r="M31" s="76">
        <v>18.39</v>
      </c>
      <c r="N31" s="76">
        <v>0.22</v>
      </c>
      <c r="O31" s="76">
        <v>0.03</v>
      </c>
      <c r="P31" s="76">
        <v>15.45</v>
      </c>
      <c r="Q31" s="76">
        <v>1.85</v>
      </c>
      <c r="R31" s="76">
        <v>0.02</v>
      </c>
      <c r="S31" s="78">
        <v>0</v>
      </c>
      <c r="V31" s="342"/>
      <c r="W31" s="342"/>
    </row>
    <row r="32" spans="1:787 1025:1811 2049:2835 3073:3859 4097:4883 5121:5907 6145:6931 7169:7955 8193:8979 9217:10003 10241:11027 11265:12051 12289:13075 13313:14099 14337:15123 15361:16147" ht="63.75" customHeight="1" x14ac:dyDescent="0.2">
      <c r="A32" s="71" t="s">
        <v>62</v>
      </c>
      <c r="B32" s="72" t="s">
        <v>56</v>
      </c>
      <c r="C32" s="358" t="s">
        <v>63</v>
      </c>
      <c r="D32" s="358"/>
      <c r="E32" s="358"/>
      <c r="F32" s="73" t="s">
        <v>64</v>
      </c>
      <c r="G32" s="74">
        <v>11</v>
      </c>
      <c r="H32" s="75">
        <v>1.34</v>
      </c>
      <c r="I32" s="77"/>
      <c r="J32" s="77"/>
      <c r="K32" s="77"/>
      <c r="L32" s="76">
        <v>14.74</v>
      </c>
      <c r="M32" s="77"/>
      <c r="N32" s="77"/>
      <c r="O32" s="77"/>
      <c r="P32" s="78">
        <v>0</v>
      </c>
      <c r="Q32" s="78">
        <v>0</v>
      </c>
      <c r="R32" s="78">
        <v>0</v>
      </c>
      <c r="S32" s="78">
        <v>0</v>
      </c>
      <c r="T32" s="338"/>
      <c r="U32" s="339"/>
      <c r="V32" s="344"/>
      <c r="W32" s="344"/>
    </row>
    <row r="33" spans="1:29" ht="63.75" customHeight="1" x14ac:dyDescent="0.2">
      <c r="A33" s="71" t="s">
        <v>65</v>
      </c>
      <c r="B33" s="72" t="s">
        <v>56</v>
      </c>
      <c r="C33" s="358" t="s">
        <v>66</v>
      </c>
      <c r="D33" s="358"/>
      <c r="E33" s="358"/>
      <c r="F33" s="73" t="s">
        <v>64</v>
      </c>
      <c r="G33" s="74">
        <v>7</v>
      </c>
      <c r="H33" s="75">
        <v>2.48</v>
      </c>
      <c r="I33" s="77"/>
      <c r="J33" s="77"/>
      <c r="K33" s="77"/>
      <c r="L33" s="76">
        <v>17.36</v>
      </c>
      <c r="M33" s="77"/>
      <c r="N33" s="77"/>
      <c r="O33" s="77"/>
      <c r="P33" s="78">
        <v>0</v>
      </c>
      <c r="Q33" s="78">
        <v>0</v>
      </c>
      <c r="R33" s="78">
        <v>0</v>
      </c>
      <c r="S33" s="78">
        <v>0</v>
      </c>
      <c r="T33" s="338"/>
      <c r="U33" s="339"/>
      <c r="V33" s="344"/>
      <c r="W33" s="344"/>
    </row>
    <row r="34" spans="1:29" ht="63.75" customHeight="1" x14ac:dyDescent="0.2">
      <c r="A34" s="71" t="s">
        <v>67</v>
      </c>
      <c r="B34" s="72" t="s">
        <v>56</v>
      </c>
      <c r="C34" s="358" t="s">
        <v>68</v>
      </c>
      <c r="D34" s="358"/>
      <c r="E34" s="358"/>
      <c r="F34" s="73" t="s">
        <v>64</v>
      </c>
      <c r="G34" s="74">
        <v>2</v>
      </c>
      <c r="H34" s="75">
        <v>2.21</v>
      </c>
      <c r="I34" s="77"/>
      <c r="J34" s="77"/>
      <c r="K34" s="77"/>
      <c r="L34" s="76">
        <v>4.42</v>
      </c>
      <c r="M34" s="77"/>
      <c r="N34" s="77"/>
      <c r="O34" s="77"/>
      <c r="P34" s="78">
        <v>0</v>
      </c>
      <c r="Q34" s="78">
        <v>0</v>
      </c>
      <c r="R34" s="78">
        <v>0</v>
      </c>
      <c r="S34" s="78">
        <v>0</v>
      </c>
      <c r="T34" s="338"/>
      <c r="U34" s="339"/>
      <c r="V34" s="344"/>
      <c r="W34" s="344"/>
    </row>
    <row r="35" spans="1:29" ht="76.5" customHeight="1" x14ac:dyDescent="0.2">
      <c r="A35" s="71" t="s">
        <v>69</v>
      </c>
      <c r="B35" s="72" t="s">
        <v>56</v>
      </c>
      <c r="C35" s="358" t="s">
        <v>70</v>
      </c>
      <c r="D35" s="358"/>
      <c r="E35" s="358"/>
      <c r="F35" s="73" t="s">
        <v>71</v>
      </c>
      <c r="G35" s="80">
        <v>5.0000000000000001E-3</v>
      </c>
      <c r="H35" s="75">
        <v>8224.61</v>
      </c>
      <c r="I35" s="77"/>
      <c r="J35" s="77"/>
      <c r="K35" s="77"/>
      <c r="L35" s="76">
        <v>41.12</v>
      </c>
      <c r="M35" s="77"/>
      <c r="N35" s="77"/>
      <c r="O35" s="77"/>
      <c r="P35" s="78">
        <v>0</v>
      </c>
      <c r="Q35" s="78">
        <v>0</v>
      </c>
      <c r="R35" s="78">
        <v>0</v>
      </c>
      <c r="S35" s="78">
        <v>0</v>
      </c>
      <c r="T35" s="338"/>
      <c r="U35" s="339"/>
      <c r="V35" s="344"/>
      <c r="W35" s="344"/>
    </row>
    <row r="36" spans="1:29" ht="37.5" customHeight="1" x14ac:dyDescent="0.25">
      <c r="A36" s="71" t="s">
        <v>132</v>
      </c>
      <c r="B36" s="72" t="s">
        <v>133</v>
      </c>
      <c r="C36" s="358" t="s">
        <v>134</v>
      </c>
      <c r="D36" s="358"/>
      <c r="E36" s="358"/>
      <c r="F36" s="73" t="s">
        <v>54</v>
      </c>
      <c r="G36" s="74">
        <v>1</v>
      </c>
      <c r="H36" s="75">
        <v>33.65</v>
      </c>
      <c r="I36" s="76">
        <v>12.74</v>
      </c>
      <c r="J36" s="76">
        <v>0.87</v>
      </c>
      <c r="K36" s="77"/>
      <c r="L36" s="76">
        <v>33.65</v>
      </c>
      <c r="M36" s="76">
        <v>12.74</v>
      </c>
      <c r="N36" s="76">
        <v>0.87</v>
      </c>
      <c r="O36" s="77"/>
      <c r="P36" s="76">
        <v>1.34</v>
      </c>
      <c r="Q36" s="76">
        <v>1.34</v>
      </c>
      <c r="R36" s="78">
        <v>0</v>
      </c>
      <c r="S36" s="78">
        <v>0</v>
      </c>
      <c r="T36" s="346"/>
    </row>
    <row r="37" spans="1:29" ht="37.5" customHeight="1" x14ac:dyDescent="0.2">
      <c r="A37" s="71" t="s">
        <v>135</v>
      </c>
      <c r="B37" s="72" t="s">
        <v>56</v>
      </c>
      <c r="C37" s="358" t="s">
        <v>136</v>
      </c>
      <c r="D37" s="358"/>
      <c r="E37" s="358"/>
      <c r="F37" s="73" t="s">
        <v>54</v>
      </c>
      <c r="G37" s="74">
        <v>1</v>
      </c>
      <c r="H37" s="75">
        <v>46.86</v>
      </c>
      <c r="I37" s="77"/>
      <c r="J37" s="77"/>
      <c r="K37" s="77"/>
      <c r="L37" s="76">
        <v>46.86</v>
      </c>
      <c r="M37" s="77"/>
      <c r="N37" s="77"/>
      <c r="O37" s="77"/>
      <c r="P37" s="78">
        <v>0</v>
      </c>
      <c r="Q37" s="78">
        <v>0</v>
      </c>
      <c r="R37" s="78">
        <v>0</v>
      </c>
      <c r="S37" s="78">
        <v>0</v>
      </c>
      <c r="T37" s="338"/>
      <c r="U37" s="339"/>
      <c r="V37" s="344"/>
      <c r="W37" s="344"/>
      <c r="X37" s="344"/>
    </row>
    <row r="38" spans="1:29" ht="72" customHeight="1" x14ac:dyDescent="0.25">
      <c r="A38" s="71" t="s">
        <v>137</v>
      </c>
      <c r="B38" s="72" t="s">
        <v>138</v>
      </c>
      <c r="C38" s="358" t="s">
        <v>139</v>
      </c>
      <c r="D38" s="358"/>
      <c r="E38" s="358"/>
      <c r="F38" s="73" t="s">
        <v>140</v>
      </c>
      <c r="G38" s="79">
        <v>0.14000000000000001</v>
      </c>
      <c r="H38" s="75">
        <v>160.78</v>
      </c>
      <c r="I38" s="76">
        <v>87.23</v>
      </c>
      <c r="J38" s="76">
        <v>45.42</v>
      </c>
      <c r="K38" s="76">
        <v>5.0199999999999996</v>
      </c>
      <c r="L38" s="76">
        <v>22.51</v>
      </c>
      <c r="M38" s="76">
        <v>12.21</v>
      </c>
      <c r="N38" s="76">
        <v>6.36</v>
      </c>
      <c r="O38" s="76">
        <v>0.7</v>
      </c>
      <c r="P38" s="76">
        <v>9.2799999999999994</v>
      </c>
      <c r="Q38" s="81">
        <v>1.3</v>
      </c>
      <c r="R38" s="81">
        <v>0.4</v>
      </c>
      <c r="S38" s="76">
        <v>0.06</v>
      </c>
      <c r="T38" s="346"/>
    </row>
    <row r="39" spans="1:29" ht="72" customHeight="1" x14ac:dyDescent="0.2">
      <c r="A39" s="71" t="s">
        <v>141</v>
      </c>
      <c r="B39" s="72" t="s">
        <v>56</v>
      </c>
      <c r="C39" s="358" t="s">
        <v>142</v>
      </c>
      <c r="D39" s="358"/>
      <c r="E39" s="358"/>
      <c r="F39" s="73" t="s">
        <v>71</v>
      </c>
      <c r="G39" s="80">
        <v>6.0000000000000001E-3</v>
      </c>
      <c r="H39" s="75">
        <v>7814.74</v>
      </c>
      <c r="I39" s="77"/>
      <c r="J39" s="77"/>
      <c r="K39" s="77"/>
      <c r="L39" s="76">
        <v>46.89</v>
      </c>
      <c r="M39" s="77"/>
      <c r="N39" s="77"/>
      <c r="O39" s="77"/>
      <c r="P39" s="78">
        <v>0</v>
      </c>
      <c r="Q39" s="78">
        <v>0</v>
      </c>
      <c r="R39" s="78">
        <v>0</v>
      </c>
      <c r="S39" s="78">
        <v>0</v>
      </c>
      <c r="T39" s="338"/>
      <c r="U39" s="339"/>
      <c r="V39" s="344"/>
      <c r="W39" s="344"/>
    </row>
    <row r="40" spans="1:29" ht="94.5" customHeight="1" x14ac:dyDescent="0.2">
      <c r="A40" s="71" t="s">
        <v>143</v>
      </c>
      <c r="B40" s="72" t="s">
        <v>56</v>
      </c>
      <c r="C40" s="358" t="s">
        <v>144</v>
      </c>
      <c r="D40" s="358"/>
      <c r="E40" s="358"/>
      <c r="F40" s="73" t="s">
        <v>71</v>
      </c>
      <c r="G40" s="80">
        <v>8.0000000000000002E-3</v>
      </c>
      <c r="H40" s="75">
        <v>10935.43</v>
      </c>
      <c r="I40" s="77"/>
      <c r="J40" s="77"/>
      <c r="K40" s="77"/>
      <c r="L40" s="76">
        <v>87.48</v>
      </c>
      <c r="M40" s="77"/>
      <c r="N40" s="77"/>
      <c r="O40" s="77"/>
      <c r="P40" s="78">
        <v>0</v>
      </c>
      <c r="Q40" s="78">
        <v>0</v>
      </c>
      <c r="R40" s="78">
        <v>0</v>
      </c>
      <c r="S40" s="78">
        <v>0</v>
      </c>
      <c r="T40" s="338"/>
      <c r="U40" s="339"/>
      <c r="V40" s="344"/>
      <c r="W40" s="344"/>
    </row>
    <row r="41" spans="1:29" ht="37.5" customHeight="1" x14ac:dyDescent="0.2">
      <c r="A41" s="71" t="s">
        <v>145</v>
      </c>
      <c r="B41" s="72" t="s">
        <v>146</v>
      </c>
      <c r="C41" s="358" t="s">
        <v>147</v>
      </c>
      <c r="D41" s="358"/>
      <c r="E41" s="358"/>
      <c r="F41" s="73" t="s">
        <v>54</v>
      </c>
      <c r="G41" s="74">
        <v>6</v>
      </c>
      <c r="H41" s="75">
        <v>7.81</v>
      </c>
      <c r="I41" s="76">
        <v>1.97</v>
      </c>
      <c r="J41" s="77"/>
      <c r="K41" s="77"/>
      <c r="L41" s="76">
        <v>46.86</v>
      </c>
      <c r="M41" s="76">
        <v>11.82</v>
      </c>
      <c r="N41" s="77"/>
      <c r="O41" s="77"/>
      <c r="P41" s="76">
        <v>0.21</v>
      </c>
      <c r="Q41" s="76">
        <v>1.26</v>
      </c>
      <c r="R41" s="78">
        <v>0</v>
      </c>
      <c r="S41" s="78">
        <v>0</v>
      </c>
      <c r="T41" s="340"/>
    </row>
    <row r="42" spans="1:29" ht="37.5" customHeight="1" x14ac:dyDescent="0.2">
      <c r="A42" s="71" t="s">
        <v>148</v>
      </c>
      <c r="B42" s="72" t="s">
        <v>149</v>
      </c>
      <c r="C42" s="358" t="s">
        <v>150</v>
      </c>
      <c r="D42" s="358"/>
      <c r="E42" s="358"/>
      <c r="F42" s="73" t="s">
        <v>54</v>
      </c>
      <c r="G42" s="74">
        <v>4</v>
      </c>
      <c r="H42" s="75">
        <v>20.75</v>
      </c>
      <c r="I42" s="76">
        <v>3.95</v>
      </c>
      <c r="J42" s="77"/>
      <c r="K42" s="77"/>
      <c r="L42" s="76">
        <v>83</v>
      </c>
      <c r="M42" s="76">
        <v>15.8</v>
      </c>
      <c r="N42" s="77"/>
      <c r="O42" s="77"/>
      <c r="P42" s="76">
        <v>0.42</v>
      </c>
      <c r="Q42" s="76">
        <v>1.68</v>
      </c>
      <c r="R42" s="78">
        <v>0</v>
      </c>
      <c r="S42" s="78">
        <v>0</v>
      </c>
      <c r="T42" s="350"/>
      <c r="U42" s="351"/>
      <c r="V42" s="351"/>
      <c r="W42" s="351"/>
      <c r="X42" s="351"/>
      <c r="Y42" s="351"/>
      <c r="Z42" s="351"/>
      <c r="AA42" s="351"/>
      <c r="AB42" s="351"/>
      <c r="AC42" s="351"/>
    </row>
    <row r="43" spans="1:29" ht="37.5" customHeight="1" x14ac:dyDescent="0.2">
      <c r="A43" s="71" t="s">
        <v>151</v>
      </c>
      <c r="B43" s="72" t="s">
        <v>152</v>
      </c>
      <c r="C43" s="358" t="s">
        <v>153</v>
      </c>
      <c r="D43" s="358"/>
      <c r="E43" s="358"/>
      <c r="F43" s="73" t="s">
        <v>61</v>
      </c>
      <c r="G43" s="79">
        <v>0.16</v>
      </c>
      <c r="H43" s="75">
        <v>92.04</v>
      </c>
      <c r="I43" s="76">
        <v>90.24</v>
      </c>
      <c r="J43" s="77"/>
      <c r="K43" s="77"/>
      <c r="L43" s="76">
        <v>14.73</v>
      </c>
      <c r="M43" s="76">
        <v>14.44</v>
      </c>
      <c r="N43" s="77"/>
      <c r="O43" s="77"/>
      <c r="P43" s="81">
        <v>9.6</v>
      </c>
      <c r="Q43" s="76">
        <v>1.54</v>
      </c>
      <c r="R43" s="78">
        <v>0</v>
      </c>
      <c r="S43" s="78">
        <v>0</v>
      </c>
      <c r="T43" s="340"/>
    </row>
    <row r="44" spans="1:29" x14ac:dyDescent="0.2">
      <c r="A44" s="366" t="s">
        <v>72</v>
      </c>
      <c r="B44" s="367"/>
      <c r="C44" s="367"/>
      <c r="D44" s="367"/>
      <c r="E44" s="367"/>
      <c r="F44" s="367"/>
      <c r="G44" s="367"/>
      <c r="H44" s="367"/>
      <c r="I44" s="367"/>
      <c r="J44" s="367"/>
      <c r="K44" s="367"/>
      <c r="L44" s="367"/>
      <c r="M44" s="367"/>
      <c r="N44" s="367"/>
      <c r="O44" s="367"/>
      <c r="P44" s="367"/>
      <c r="Q44" s="367"/>
      <c r="R44" s="367"/>
      <c r="S44" s="368"/>
    </row>
    <row r="45" spans="1:29" ht="12.75" customHeight="1" x14ac:dyDescent="0.2">
      <c r="A45" s="365" t="s">
        <v>73</v>
      </c>
      <c r="B45" s="365"/>
      <c r="C45" s="365"/>
      <c r="D45" s="365"/>
      <c r="E45" s="365"/>
      <c r="F45" s="365"/>
      <c r="G45" s="365"/>
      <c r="H45" s="365"/>
      <c r="I45" s="365"/>
      <c r="J45" s="365"/>
      <c r="K45" s="365"/>
      <c r="L45" s="82">
        <v>30579.13</v>
      </c>
      <c r="M45" s="83">
        <v>116.05</v>
      </c>
      <c r="N45" s="83">
        <v>62.55</v>
      </c>
      <c r="O45" s="83">
        <v>7.26</v>
      </c>
      <c r="P45" s="84"/>
      <c r="Q45" s="85">
        <v>12.06</v>
      </c>
      <c r="R45" s="84"/>
      <c r="S45" s="85">
        <v>0.57999999999999996</v>
      </c>
    </row>
    <row r="46" spans="1:29" ht="12.75" customHeight="1" x14ac:dyDescent="0.2">
      <c r="A46" s="365" t="s">
        <v>74</v>
      </c>
      <c r="B46" s="365"/>
      <c r="C46" s="365"/>
      <c r="D46" s="365"/>
      <c r="E46" s="365"/>
      <c r="F46" s="365"/>
      <c r="G46" s="365"/>
      <c r="H46" s="365"/>
      <c r="I46" s="365"/>
      <c r="J46" s="365"/>
      <c r="K46" s="365"/>
      <c r="L46" s="82">
        <v>185090.77</v>
      </c>
      <c r="M46" s="82">
        <v>7390.01</v>
      </c>
      <c r="N46" s="82">
        <v>2408.31</v>
      </c>
      <c r="O46" s="83">
        <v>462.31</v>
      </c>
      <c r="P46" s="84"/>
      <c r="Q46" s="85">
        <v>12.06</v>
      </c>
      <c r="R46" s="84"/>
      <c r="S46" s="85">
        <v>0.78</v>
      </c>
    </row>
    <row r="47" spans="1:29" ht="12.75" customHeight="1" x14ac:dyDescent="0.2">
      <c r="A47" s="365" t="s">
        <v>75</v>
      </c>
      <c r="B47" s="365"/>
      <c r="C47" s="365"/>
      <c r="D47" s="365"/>
      <c r="E47" s="365"/>
      <c r="F47" s="365"/>
      <c r="G47" s="365"/>
      <c r="H47" s="365"/>
      <c r="I47" s="365"/>
      <c r="J47" s="365"/>
      <c r="K47" s="365"/>
      <c r="L47" s="82">
        <v>7695.27</v>
      </c>
      <c r="M47" s="86"/>
      <c r="N47" s="86"/>
      <c r="O47" s="86"/>
      <c r="P47" s="84"/>
      <c r="Q47" s="84"/>
      <c r="R47" s="84"/>
      <c r="S47" s="84"/>
    </row>
    <row r="48" spans="1:29" ht="12.75" customHeight="1" x14ac:dyDescent="0.2">
      <c r="A48" s="365" t="s">
        <v>76</v>
      </c>
      <c r="B48" s="365"/>
      <c r="C48" s="365"/>
      <c r="D48" s="365"/>
      <c r="E48" s="365"/>
      <c r="F48" s="365"/>
      <c r="G48" s="365"/>
      <c r="H48" s="365"/>
      <c r="I48" s="365"/>
      <c r="J48" s="365"/>
      <c r="K48" s="365"/>
      <c r="L48" s="82">
        <v>4004.68</v>
      </c>
      <c r="M48" s="86"/>
      <c r="N48" s="86"/>
      <c r="O48" s="86"/>
      <c r="P48" s="84"/>
      <c r="Q48" s="84"/>
      <c r="R48" s="84"/>
      <c r="S48" s="84"/>
    </row>
    <row r="49" spans="1:19" ht="12.75" customHeight="1" x14ac:dyDescent="0.2">
      <c r="A49" s="365" t="s">
        <v>77</v>
      </c>
      <c r="B49" s="365"/>
      <c r="C49" s="365"/>
      <c r="D49" s="365"/>
      <c r="E49" s="365"/>
      <c r="F49" s="365"/>
      <c r="G49" s="365"/>
      <c r="H49" s="365"/>
      <c r="I49" s="365"/>
      <c r="J49" s="365"/>
      <c r="K49" s="365"/>
      <c r="L49" s="86"/>
      <c r="M49" s="86"/>
      <c r="N49" s="86"/>
      <c r="O49" s="86"/>
      <c r="P49" s="84"/>
      <c r="Q49" s="84"/>
      <c r="R49" s="84"/>
      <c r="S49" s="84"/>
    </row>
    <row r="50" spans="1:19" ht="12.75" customHeight="1" x14ac:dyDescent="0.2">
      <c r="A50" s="369" t="s">
        <v>78</v>
      </c>
      <c r="B50" s="369"/>
      <c r="C50" s="369"/>
      <c r="D50" s="369"/>
      <c r="E50" s="369"/>
      <c r="F50" s="369"/>
      <c r="G50" s="369"/>
      <c r="H50" s="369"/>
      <c r="I50" s="369"/>
      <c r="J50" s="369"/>
      <c r="K50" s="369"/>
      <c r="L50" s="75">
        <v>32790.75</v>
      </c>
      <c r="M50" s="77"/>
      <c r="N50" s="77"/>
      <c r="O50" s="77"/>
      <c r="P50" s="87"/>
      <c r="Q50" s="88">
        <v>12.06</v>
      </c>
      <c r="R50" s="87"/>
      <c r="S50" s="88">
        <v>0.78</v>
      </c>
    </row>
    <row r="51" spans="1:19" ht="12.75" customHeight="1" x14ac:dyDescent="0.2">
      <c r="A51" s="369" t="s">
        <v>79</v>
      </c>
      <c r="B51" s="369"/>
      <c r="C51" s="369"/>
      <c r="D51" s="369"/>
      <c r="E51" s="369"/>
      <c r="F51" s="369"/>
      <c r="G51" s="369"/>
      <c r="H51" s="369"/>
      <c r="I51" s="369"/>
      <c r="J51" s="369"/>
      <c r="K51" s="369"/>
      <c r="L51" s="75">
        <v>163999.97</v>
      </c>
      <c r="M51" s="77"/>
      <c r="N51" s="77"/>
      <c r="O51" s="77"/>
      <c r="P51" s="87"/>
      <c r="Q51" s="87"/>
      <c r="R51" s="87"/>
      <c r="S51" s="87"/>
    </row>
    <row r="52" spans="1:19" ht="12.75" customHeight="1" x14ac:dyDescent="0.2">
      <c r="A52" s="369" t="s">
        <v>80</v>
      </c>
      <c r="B52" s="369"/>
      <c r="C52" s="369"/>
      <c r="D52" s="369"/>
      <c r="E52" s="369"/>
      <c r="F52" s="369"/>
      <c r="G52" s="369"/>
      <c r="H52" s="369"/>
      <c r="I52" s="369"/>
      <c r="J52" s="369"/>
      <c r="K52" s="369"/>
      <c r="L52" s="75">
        <v>196790.72</v>
      </c>
      <c r="M52" s="77"/>
      <c r="N52" s="77"/>
      <c r="O52" s="77"/>
      <c r="P52" s="87"/>
      <c r="Q52" s="88">
        <v>12.06</v>
      </c>
      <c r="R52" s="87"/>
      <c r="S52" s="88">
        <v>0.78</v>
      </c>
    </row>
    <row r="53" spans="1:19" ht="12.75" customHeight="1" x14ac:dyDescent="0.2">
      <c r="A53" s="369" t="s">
        <v>81</v>
      </c>
      <c r="B53" s="369"/>
      <c r="C53" s="369"/>
      <c r="D53" s="369"/>
      <c r="E53" s="369"/>
      <c r="F53" s="369"/>
      <c r="G53" s="369"/>
      <c r="H53" s="369"/>
      <c r="I53" s="369"/>
      <c r="J53" s="369"/>
      <c r="K53" s="369"/>
      <c r="L53" s="77"/>
      <c r="M53" s="77"/>
      <c r="N53" s="77"/>
      <c r="O53" s="77"/>
      <c r="P53" s="87"/>
      <c r="Q53" s="87"/>
      <c r="R53" s="87"/>
      <c r="S53" s="87"/>
    </row>
    <row r="54" spans="1:19" ht="12.75" customHeight="1" x14ac:dyDescent="0.2">
      <c r="A54" s="369" t="s">
        <v>82</v>
      </c>
      <c r="B54" s="369"/>
      <c r="C54" s="369"/>
      <c r="D54" s="369"/>
      <c r="E54" s="369"/>
      <c r="F54" s="369"/>
      <c r="G54" s="369"/>
      <c r="H54" s="369"/>
      <c r="I54" s="369"/>
      <c r="J54" s="369"/>
      <c r="K54" s="369"/>
      <c r="L54" s="75">
        <v>11292.48</v>
      </c>
      <c r="M54" s="77"/>
      <c r="N54" s="77"/>
      <c r="O54" s="77"/>
      <c r="P54" s="87"/>
      <c r="Q54" s="87"/>
      <c r="R54" s="87"/>
      <c r="S54" s="87"/>
    </row>
    <row r="55" spans="1:19" ht="12.75" customHeight="1" x14ac:dyDescent="0.2">
      <c r="A55" s="369" t="s">
        <v>83</v>
      </c>
      <c r="B55" s="369"/>
      <c r="C55" s="369"/>
      <c r="D55" s="369"/>
      <c r="E55" s="369"/>
      <c r="F55" s="369"/>
      <c r="G55" s="369"/>
      <c r="H55" s="369"/>
      <c r="I55" s="369"/>
      <c r="J55" s="369"/>
      <c r="K55" s="369"/>
      <c r="L55" s="75">
        <v>2408.31</v>
      </c>
      <c r="M55" s="77"/>
      <c r="N55" s="77"/>
      <c r="O55" s="77"/>
      <c r="P55" s="87"/>
      <c r="Q55" s="87"/>
      <c r="R55" s="87"/>
      <c r="S55" s="87"/>
    </row>
    <row r="56" spans="1:19" ht="12.75" customHeight="1" x14ac:dyDescent="0.2">
      <c r="A56" s="369" t="s">
        <v>84</v>
      </c>
      <c r="B56" s="369"/>
      <c r="C56" s="369"/>
      <c r="D56" s="369"/>
      <c r="E56" s="369"/>
      <c r="F56" s="369"/>
      <c r="G56" s="369"/>
      <c r="H56" s="369"/>
      <c r="I56" s="369"/>
      <c r="J56" s="369"/>
      <c r="K56" s="369"/>
      <c r="L56" s="75">
        <v>7852.32</v>
      </c>
      <c r="M56" s="77"/>
      <c r="N56" s="77"/>
      <c r="O56" s="77"/>
      <c r="P56" s="87"/>
      <c r="Q56" s="87"/>
      <c r="R56" s="87"/>
      <c r="S56" s="87"/>
    </row>
    <row r="57" spans="1:19" ht="12.75" customHeight="1" x14ac:dyDescent="0.2">
      <c r="A57" s="369" t="s">
        <v>85</v>
      </c>
      <c r="B57" s="369"/>
      <c r="C57" s="369"/>
      <c r="D57" s="369"/>
      <c r="E57" s="369"/>
      <c r="F57" s="369"/>
      <c r="G57" s="369"/>
      <c r="H57" s="369"/>
      <c r="I57" s="369"/>
      <c r="J57" s="369"/>
      <c r="K57" s="369"/>
      <c r="L57" s="75">
        <v>163999.97</v>
      </c>
      <c r="M57" s="77"/>
      <c r="N57" s="77"/>
      <c r="O57" s="77"/>
      <c r="P57" s="87"/>
      <c r="Q57" s="87"/>
      <c r="R57" s="87"/>
      <c r="S57" s="87"/>
    </row>
    <row r="58" spans="1:19" ht="12.75" customHeight="1" x14ac:dyDescent="0.2">
      <c r="A58" s="369" t="s">
        <v>86</v>
      </c>
      <c r="B58" s="369"/>
      <c r="C58" s="369"/>
      <c r="D58" s="369"/>
      <c r="E58" s="369"/>
      <c r="F58" s="369"/>
      <c r="G58" s="369"/>
      <c r="H58" s="369"/>
      <c r="I58" s="369"/>
      <c r="J58" s="369"/>
      <c r="K58" s="369"/>
      <c r="L58" s="75">
        <v>7695.27</v>
      </c>
      <c r="M58" s="77"/>
      <c r="N58" s="77"/>
      <c r="O58" s="77"/>
      <c r="P58" s="87"/>
      <c r="Q58" s="87"/>
      <c r="R58" s="87"/>
      <c r="S58" s="87"/>
    </row>
    <row r="59" spans="1:19" ht="18.75" customHeight="1" x14ac:dyDescent="0.2">
      <c r="A59" s="369" t="s">
        <v>87</v>
      </c>
      <c r="B59" s="369"/>
      <c r="C59" s="369"/>
      <c r="D59" s="369"/>
      <c r="E59" s="369"/>
      <c r="F59" s="369"/>
      <c r="G59" s="369"/>
      <c r="H59" s="369"/>
      <c r="I59" s="369"/>
      <c r="J59" s="369"/>
      <c r="K59" s="369"/>
      <c r="L59" s="75">
        <v>4004.68</v>
      </c>
      <c r="M59" s="77"/>
      <c r="N59" s="77"/>
      <c r="O59" s="77"/>
      <c r="P59" s="87"/>
      <c r="Q59" s="87"/>
      <c r="R59" s="87"/>
      <c r="S59" s="87"/>
    </row>
    <row r="60" spans="1:19" ht="12.75" customHeight="1" x14ac:dyDescent="0.2">
      <c r="A60" s="365" t="s">
        <v>88</v>
      </c>
      <c r="B60" s="365"/>
      <c r="C60" s="365"/>
      <c r="D60" s="365"/>
      <c r="E60" s="365"/>
      <c r="F60" s="365"/>
      <c r="G60" s="365"/>
      <c r="H60" s="365"/>
      <c r="I60" s="365"/>
      <c r="J60" s="365"/>
      <c r="K60" s="365"/>
      <c r="L60" s="82">
        <v>196790.72</v>
      </c>
      <c r="M60" s="86"/>
      <c r="N60" s="86"/>
      <c r="O60" s="86"/>
      <c r="P60" s="87"/>
      <c r="Q60" s="85">
        <v>12.06</v>
      </c>
      <c r="R60" s="87"/>
      <c r="S60" s="85">
        <v>0.78</v>
      </c>
    </row>
    <row r="61" spans="1:19" ht="12.75" customHeight="1" x14ac:dyDescent="0.2">
      <c r="A61" s="366" t="s">
        <v>89</v>
      </c>
      <c r="B61" s="367"/>
      <c r="C61" s="367"/>
      <c r="D61" s="367"/>
      <c r="E61" s="367"/>
      <c r="F61" s="367"/>
      <c r="G61" s="367"/>
      <c r="H61" s="367"/>
      <c r="I61" s="367"/>
      <c r="J61" s="367"/>
      <c r="K61" s="367"/>
      <c r="L61" s="367"/>
      <c r="M61" s="367"/>
      <c r="N61" s="367"/>
      <c r="O61" s="367"/>
      <c r="P61" s="367"/>
      <c r="Q61" s="367"/>
      <c r="R61" s="367"/>
      <c r="S61" s="368"/>
    </row>
    <row r="62" spans="1:19" ht="12.75" customHeight="1" x14ac:dyDescent="0.2">
      <c r="A62" s="365" t="s">
        <v>73</v>
      </c>
      <c r="B62" s="365"/>
      <c r="C62" s="365"/>
      <c r="D62" s="365"/>
      <c r="E62" s="365"/>
      <c r="F62" s="365"/>
      <c r="G62" s="365"/>
      <c r="H62" s="365"/>
      <c r="I62" s="365"/>
      <c r="J62" s="365"/>
      <c r="K62" s="365"/>
      <c r="L62" s="82">
        <v>30579.13</v>
      </c>
      <c r="M62" s="83">
        <v>116.05</v>
      </c>
      <c r="N62" s="83">
        <v>62.55</v>
      </c>
      <c r="O62" s="83">
        <v>7.26</v>
      </c>
      <c r="P62" s="84"/>
      <c r="Q62" s="85">
        <v>12.06</v>
      </c>
      <c r="R62" s="84"/>
      <c r="S62" s="85">
        <v>0.57999999999999996</v>
      </c>
    </row>
    <row r="63" spans="1:19" ht="12.75" customHeight="1" x14ac:dyDescent="0.2">
      <c r="A63" s="365" t="s">
        <v>74</v>
      </c>
      <c r="B63" s="365"/>
      <c r="C63" s="365"/>
      <c r="D63" s="365"/>
      <c r="E63" s="365"/>
      <c r="F63" s="365"/>
      <c r="G63" s="365"/>
      <c r="H63" s="365"/>
      <c r="I63" s="365"/>
      <c r="J63" s="365"/>
      <c r="K63" s="365"/>
      <c r="L63" s="82">
        <v>185090.77</v>
      </c>
      <c r="M63" s="82">
        <v>7390.01</v>
      </c>
      <c r="N63" s="82">
        <v>2408.31</v>
      </c>
      <c r="O63" s="83">
        <v>462.31</v>
      </c>
      <c r="P63" s="84"/>
      <c r="Q63" s="85">
        <v>12.06</v>
      </c>
      <c r="R63" s="84"/>
      <c r="S63" s="85">
        <v>0.78</v>
      </c>
    </row>
    <row r="64" spans="1:19" ht="12.75" customHeight="1" x14ac:dyDescent="0.2">
      <c r="A64" s="369" t="s">
        <v>90</v>
      </c>
      <c r="B64" s="369"/>
      <c r="C64" s="369"/>
      <c r="D64" s="369"/>
      <c r="E64" s="369"/>
      <c r="F64" s="369"/>
      <c r="G64" s="369"/>
      <c r="H64" s="369"/>
      <c r="I64" s="369"/>
      <c r="J64" s="369"/>
      <c r="K64" s="369"/>
      <c r="L64" s="77"/>
      <c r="M64" s="77"/>
      <c r="N64" s="77"/>
      <c r="O64" s="77"/>
      <c r="P64" s="87"/>
      <c r="Q64" s="87"/>
      <c r="R64" s="87"/>
      <c r="S64" s="87"/>
    </row>
    <row r="65" spans="1:19" ht="12.75" customHeight="1" x14ac:dyDescent="0.2">
      <c r="A65" s="369" t="s">
        <v>154</v>
      </c>
      <c r="B65" s="369"/>
      <c r="C65" s="369"/>
      <c r="D65" s="369"/>
      <c r="E65" s="369"/>
      <c r="F65" s="369"/>
      <c r="G65" s="369"/>
      <c r="H65" s="369"/>
      <c r="I65" s="369"/>
      <c r="J65" s="369"/>
      <c r="K65" s="369"/>
      <c r="L65" s="76">
        <v>117.37</v>
      </c>
      <c r="M65" s="77"/>
      <c r="N65" s="77"/>
      <c r="O65" s="77"/>
      <c r="P65" s="87"/>
      <c r="Q65" s="87"/>
      <c r="R65" s="87"/>
      <c r="S65" s="87"/>
    </row>
    <row r="66" spans="1:19" x14ac:dyDescent="0.2">
      <c r="A66" s="369" t="s">
        <v>155</v>
      </c>
      <c r="B66" s="369"/>
      <c r="C66" s="369"/>
      <c r="D66" s="369"/>
      <c r="E66" s="369"/>
      <c r="F66" s="369"/>
      <c r="G66" s="369"/>
      <c r="H66" s="369"/>
      <c r="I66" s="369"/>
      <c r="J66" s="369"/>
      <c r="K66" s="369"/>
      <c r="L66" s="75">
        <v>17564.13</v>
      </c>
      <c r="M66" s="75">
        <v>5358.03</v>
      </c>
      <c r="N66" s="75">
        <v>1721.38</v>
      </c>
      <c r="O66" s="76">
        <v>335.19</v>
      </c>
      <c r="P66" s="87"/>
      <c r="Q66" s="87"/>
      <c r="R66" s="87"/>
      <c r="S66" s="87"/>
    </row>
    <row r="67" spans="1:19" ht="12.75" customHeight="1" x14ac:dyDescent="0.2">
      <c r="A67" s="369" t="s">
        <v>156</v>
      </c>
      <c r="B67" s="369"/>
      <c r="C67" s="369"/>
      <c r="D67" s="369"/>
      <c r="E67" s="369"/>
      <c r="F67" s="369"/>
      <c r="G67" s="369"/>
      <c r="H67" s="369"/>
      <c r="I67" s="369"/>
      <c r="J67" s="369"/>
      <c r="K67" s="369"/>
      <c r="L67" s="75">
        <v>2540.31</v>
      </c>
      <c r="M67" s="75">
        <v>1915.93</v>
      </c>
      <c r="N67" s="76">
        <v>624.38</v>
      </c>
      <c r="O67" s="76">
        <v>119.86</v>
      </c>
      <c r="P67" s="87"/>
      <c r="Q67" s="87"/>
      <c r="R67" s="87"/>
      <c r="S67" s="89">
        <v>0.20300000000000001</v>
      </c>
    </row>
    <row r="68" spans="1:19" ht="12.75" customHeight="1" x14ac:dyDescent="0.2">
      <c r="A68" s="369" t="s">
        <v>91</v>
      </c>
      <c r="B68" s="369"/>
      <c r="C68" s="369"/>
      <c r="D68" s="369"/>
      <c r="E68" s="369"/>
      <c r="F68" s="369"/>
      <c r="G68" s="369"/>
      <c r="H68" s="369"/>
      <c r="I68" s="369"/>
      <c r="J68" s="369"/>
      <c r="K68" s="369"/>
      <c r="L68" s="75">
        <v>134289.82999999999</v>
      </c>
      <c r="M68" s="77"/>
      <c r="N68" s="77"/>
      <c r="O68" s="77"/>
      <c r="P68" s="87"/>
      <c r="Q68" s="87"/>
      <c r="R68" s="87"/>
      <c r="S68" s="87"/>
    </row>
    <row r="69" spans="1:19" ht="12.75" customHeight="1" x14ac:dyDescent="0.2">
      <c r="A69" s="365" t="s">
        <v>75</v>
      </c>
      <c r="B69" s="365"/>
      <c r="C69" s="365"/>
      <c r="D69" s="365"/>
      <c r="E69" s="365"/>
      <c r="F69" s="365"/>
      <c r="G69" s="365"/>
      <c r="H69" s="365"/>
      <c r="I69" s="365"/>
      <c r="J69" s="365"/>
      <c r="K69" s="365"/>
      <c r="L69" s="82">
        <v>7695.27</v>
      </c>
      <c r="M69" s="86"/>
      <c r="N69" s="86"/>
      <c r="O69" s="86"/>
      <c r="P69" s="84"/>
      <c r="Q69" s="84"/>
      <c r="R69" s="84"/>
      <c r="S69" s="84"/>
    </row>
    <row r="70" spans="1:19" ht="12.75" customHeight="1" x14ac:dyDescent="0.2">
      <c r="A70" s="365" t="s">
        <v>76</v>
      </c>
      <c r="B70" s="365"/>
      <c r="C70" s="365"/>
      <c r="D70" s="365"/>
      <c r="E70" s="365"/>
      <c r="F70" s="365"/>
      <c r="G70" s="365"/>
      <c r="H70" s="365"/>
      <c r="I70" s="365"/>
      <c r="J70" s="365"/>
      <c r="K70" s="365"/>
      <c r="L70" s="82">
        <v>4004.68</v>
      </c>
      <c r="M70" s="86"/>
      <c r="N70" s="86"/>
      <c r="O70" s="86"/>
      <c r="P70" s="84"/>
      <c r="Q70" s="84"/>
      <c r="R70" s="84"/>
      <c r="S70" s="84"/>
    </row>
    <row r="71" spans="1:19" ht="12.75" customHeight="1" x14ac:dyDescent="0.2">
      <c r="A71" s="365" t="s">
        <v>77</v>
      </c>
      <c r="B71" s="365"/>
      <c r="C71" s="365"/>
      <c r="D71" s="365"/>
      <c r="E71" s="365"/>
      <c r="F71" s="365"/>
      <c r="G71" s="365"/>
      <c r="H71" s="365"/>
      <c r="I71" s="365"/>
      <c r="J71" s="365"/>
      <c r="K71" s="365"/>
      <c r="L71" s="86"/>
      <c r="M71" s="86"/>
      <c r="N71" s="86"/>
      <c r="O71" s="86"/>
      <c r="P71" s="84"/>
      <c r="Q71" s="84"/>
      <c r="R71" s="84"/>
      <c r="S71" s="84"/>
    </row>
    <row r="72" spans="1:19" ht="12.75" customHeight="1" x14ac:dyDescent="0.2">
      <c r="A72" s="369" t="s">
        <v>78</v>
      </c>
      <c r="B72" s="369"/>
      <c r="C72" s="369"/>
      <c r="D72" s="369"/>
      <c r="E72" s="369"/>
      <c r="F72" s="369"/>
      <c r="G72" s="369"/>
      <c r="H72" s="369"/>
      <c r="I72" s="369"/>
      <c r="J72" s="369"/>
      <c r="K72" s="369"/>
      <c r="L72" s="75">
        <v>32790.75</v>
      </c>
      <c r="M72" s="77"/>
      <c r="N72" s="77"/>
      <c r="O72" s="77"/>
      <c r="P72" s="87"/>
      <c r="Q72" s="88">
        <v>12.06</v>
      </c>
      <c r="R72" s="87"/>
      <c r="S72" s="88">
        <v>0.78</v>
      </c>
    </row>
    <row r="73" spans="1:19" ht="12.75" customHeight="1" x14ac:dyDescent="0.2">
      <c r="A73" s="369" t="s">
        <v>79</v>
      </c>
      <c r="B73" s="369"/>
      <c r="C73" s="369"/>
      <c r="D73" s="369"/>
      <c r="E73" s="369"/>
      <c r="F73" s="369"/>
      <c r="G73" s="369"/>
      <c r="H73" s="369"/>
      <c r="I73" s="369"/>
      <c r="J73" s="369"/>
      <c r="K73" s="369"/>
      <c r="L73" s="75">
        <v>163999.97</v>
      </c>
      <c r="M73" s="77"/>
      <c r="N73" s="77"/>
      <c r="O73" s="77"/>
      <c r="P73" s="87"/>
      <c r="Q73" s="87"/>
      <c r="R73" s="87"/>
      <c r="S73" s="87"/>
    </row>
    <row r="74" spans="1:19" ht="12.75" customHeight="1" x14ac:dyDescent="0.2">
      <c r="A74" s="369" t="s">
        <v>80</v>
      </c>
      <c r="B74" s="369"/>
      <c r="C74" s="369"/>
      <c r="D74" s="369"/>
      <c r="E74" s="369"/>
      <c r="F74" s="369"/>
      <c r="G74" s="369"/>
      <c r="H74" s="369"/>
      <c r="I74" s="369"/>
      <c r="J74" s="369"/>
      <c r="K74" s="369"/>
      <c r="L74" s="75">
        <v>196790.72</v>
      </c>
      <c r="M74" s="77"/>
      <c r="N74" s="77"/>
      <c r="O74" s="77"/>
      <c r="P74" s="87"/>
      <c r="Q74" s="88">
        <v>12.06</v>
      </c>
      <c r="R74" s="87"/>
      <c r="S74" s="88">
        <v>0.78</v>
      </c>
    </row>
    <row r="75" spans="1:19" x14ac:dyDescent="0.2">
      <c r="A75" s="369" t="s">
        <v>81</v>
      </c>
      <c r="B75" s="369"/>
      <c r="C75" s="369"/>
      <c r="D75" s="369"/>
      <c r="E75" s="369"/>
      <c r="F75" s="369"/>
      <c r="G75" s="369"/>
      <c r="H75" s="369"/>
      <c r="I75" s="369"/>
      <c r="J75" s="369"/>
      <c r="K75" s="369"/>
      <c r="L75" s="77"/>
      <c r="M75" s="77"/>
      <c r="N75" s="77"/>
      <c r="O75" s="77"/>
      <c r="P75" s="87"/>
      <c r="Q75" s="87"/>
      <c r="R75" s="87"/>
      <c r="S75" s="87"/>
    </row>
    <row r="76" spans="1:19" x14ac:dyDescent="0.2">
      <c r="A76" s="369" t="s">
        <v>82</v>
      </c>
      <c r="B76" s="369"/>
      <c r="C76" s="369"/>
      <c r="D76" s="369"/>
      <c r="E76" s="369"/>
      <c r="F76" s="369"/>
      <c r="G76" s="369"/>
      <c r="H76" s="369"/>
      <c r="I76" s="369"/>
      <c r="J76" s="369"/>
      <c r="K76" s="369"/>
      <c r="L76" s="75">
        <v>11292.48</v>
      </c>
      <c r="M76" s="77"/>
      <c r="N76" s="77"/>
      <c r="O76" s="77"/>
      <c r="P76" s="87"/>
      <c r="Q76" s="87"/>
      <c r="R76" s="87"/>
      <c r="S76" s="87"/>
    </row>
    <row r="77" spans="1:19" x14ac:dyDescent="0.2">
      <c r="A77" s="369" t="s">
        <v>83</v>
      </c>
      <c r="B77" s="369"/>
      <c r="C77" s="369"/>
      <c r="D77" s="369"/>
      <c r="E77" s="369"/>
      <c r="F77" s="369"/>
      <c r="G77" s="369"/>
      <c r="H77" s="369"/>
      <c r="I77" s="369"/>
      <c r="J77" s="369"/>
      <c r="K77" s="369"/>
      <c r="L77" s="75">
        <v>2408.31</v>
      </c>
      <c r="M77" s="77"/>
      <c r="N77" s="77"/>
      <c r="O77" s="77"/>
      <c r="P77" s="87"/>
      <c r="Q77" s="87"/>
      <c r="R77" s="87"/>
      <c r="S77" s="87"/>
    </row>
    <row r="78" spans="1:19" x14ac:dyDescent="0.2">
      <c r="A78" s="369" t="s">
        <v>84</v>
      </c>
      <c r="B78" s="369"/>
      <c r="C78" s="369"/>
      <c r="D78" s="369"/>
      <c r="E78" s="369"/>
      <c r="F78" s="369"/>
      <c r="G78" s="369"/>
      <c r="H78" s="369"/>
      <c r="I78" s="369"/>
      <c r="J78" s="369"/>
      <c r="K78" s="369"/>
      <c r="L78" s="75">
        <v>7852.32</v>
      </c>
      <c r="M78" s="77"/>
      <c r="N78" s="77"/>
      <c r="O78" s="77"/>
      <c r="P78" s="87"/>
      <c r="Q78" s="87"/>
      <c r="R78" s="87"/>
      <c r="S78" s="87"/>
    </row>
    <row r="79" spans="1:19" x14ac:dyDescent="0.2">
      <c r="A79" s="369" t="s">
        <v>85</v>
      </c>
      <c r="B79" s="369"/>
      <c r="C79" s="369"/>
      <c r="D79" s="369"/>
      <c r="E79" s="369"/>
      <c r="F79" s="369"/>
      <c r="G79" s="369"/>
      <c r="H79" s="369"/>
      <c r="I79" s="369"/>
      <c r="J79" s="369"/>
      <c r="K79" s="369"/>
      <c r="L79" s="75">
        <v>163999.97</v>
      </c>
      <c r="M79" s="77"/>
      <c r="N79" s="77"/>
      <c r="O79" s="77"/>
      <c r="P79" s="87"/>
      <c r="Q79" s="87"/>
      <c r="R79" s="87"/>
      <c r="S79" s="87"/>
    </row>
    <row r="80" spans="1:19" x14ac:dyDescent="0.2">
      <c r="A80" s="369" t="s">
        <v>86</v>
      </c>
      <c r="B80" s="369"/>
      <c r="C80" s="369"/>
      <c r="D80" s="369"/>
      <c r="E80" s="369"/>
      <c r="F80" s="369"/>
      <c r="G80" s="369"/>
      <c r="H80" s="369"/>
      <c r="I80" s="369"/>
      <c r="J80" s="369"/>
      <c r="K80" s="369"/>
      <c r="L80" s="75">
        <v>7695.27</v>
      </c>
      <c r="M80" s="77"/>
      <c r="N80" s="77"/>
      <c r="O80" s="77"/>
      <c r="P80" s="87"/>
      <c r="Q80" s="87"/>
      <c r="R80" s="87"/>
      <c r="S80" s="87"/>
    </row>
    <row r="81" spans="1:19" x14ac:dyDescent="0.2">
      <c r="A81" s="369" t="s">
        <v>87</v>
      </c>
      <c r="B81" s="369"/>
      <c r="C81" s="369"/>
      <c r="D81" s="369"/>
      <c r="E81" s="369"/>
      <c r="F81" s="369"/>
      <c r="G81" s="369"/>
      <c r="H81" s="369"/>
      <c r="I81" s="369"/>
      <c r="J81" s="369"/>
      <c r="K81" s="369"/>
      <c r="L81" s="75">
        <v>4004.68</v>
      </c>
      <c r="M81" s="77"/>
      <c r="N81" s="77"/>
      <c r="O81" s="77"/>
      <c r="P81" s="87"/>
      <c r="Q81" s="87"/>
      <c r="R81" s="87"/>
      <c r="S81" s="87"/>
    </row>
    <row r="82" spans="1:19" x14ac:dyDescent="0.2">
      <c r="A82" s="365" t="s">
        <v>88</v>
      </c>
      <c r="B82" s="365"/>
      <c r="C82" s="365"/>
      <c r="D82" s="365"/>
      <c r="E82" s="365"/>
      <c r="F82" s="365"/>
      <c r="G82" s="365"/>
      <c r="H82" s="365"/>
      <c r="I82" s="365"/>
      <c r="J82" s="365"/>
      <c r="K82" s="365"/>
      <c r="L82" s="82">
        <v>196790.72</v>
      </c>
      <c r="M82" s="86"/>
      <c r="N82" s="86"/>
      <c r="O82" s="86"/>
      <c r="P82" s="87"/>
      <c r="Q82" s="85">
        <v>12.06</v>
      </c>
      <c r="R82" s="87"/>
      <c r="S82" s="85">
        <v>0.78</v>
      </c>
    </row>
    <row r="84" spans="1:19" ht="15" x14ac:dyDescent="0.25">
      <c r="A84" s="54" t="s">
        <v>15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</row>
  </sheetData>
  <mergeCells count="149">
    <mergeCell ref="WBV21:WCI21"/>
    <mergeCell ref="WLR21:WME21"/>
    <mergeCell ref="WVN21:WWA21"/>
    <mergeCell ref="UEP21:UFC21"/>
    <mergeCell ref="UOL21:UOY21"/>
    <mergeCell ref="UYH21:UYU21"/>
    <mergeCell ref="VID21:VIQ21"/>
    <mergeCell ref="VRZ21:VSM21"/>
    <mergeCell ref="SHJ21:SHW21"/>
    <mergeCell ref="SRF21:SRS21"/>
    <mergeCell ref="TBB21:TBO21"/>
    <mergeCell ref="TKX21:TLK21"/>
    <mergeCell ref="TUT21:TVG21"/>
    <mergeCell ref="QKD21:QKQ21"/>
    <mergeCell ref="QTZ21:QUM21"/>
    <mergeCell ref="RDV21:REI21"/>
    <mergeCell ref="RNR21:ROE21"/>
    <mergeCell ref="RXN21:RYA21"/>
    <mergeCell ref="OMX21:ONK21"/>
    <mergeCell ref="OWT21:OXG21"/>
    <mergeCell ref="PGP21:PHC21"/>
    <mergeCell ref="PQL21:PQY21"/>
    <mergeCell ref="QAH21:QAU21"/>
    <mergeCell ref="MPR21:MQE21"/>
    <mergeCell ref="MZN21:NAA21"/>
    <mergeCell ref="NJJ21:NJW21"/>
    <mergeCell ref="NTF21:NTS21"/>
    <mergeCell ref="ODB21:ODO21"/>
    <mergeCell ref="KSL21:KSY21"/>
    <mergeCell ref="LCH21:LCU21"/>
    <mergeCell ref="LMD21:LMQ21"/>
    <mergeCell ref="LVZ21:LWM21"/>
    <mergeCell ref="MFV21:MGI21"/>
    <mergeCell ref="IVF21:IVS21"/>
    <mergeCell ref="JFB21:JFO21"/>
    <mergeCell ref="JOX21:JPK21"/>
    <mergeCell ref="JYT21:JZG21"/>
    <mergeCell ref="KIP21:KJC21"/>
    <mergeCell ref="GXZ21:GYM21"/>
    <mergeCell ref="HHV21:HII21"/>
    <mergeCell ref="HRR21:HSE21"/>
    <mergeCell ref="IBN21:ICA21"/>
    <mergeCell ref="ILJ21:ILW21"/>
    <mergeCell ref="FAT21:FBG21"/>
    <mergeCell ref="FKP21:FLC21"/>
    <mergeCell ref="FUL21:FUY21"/>
    <mergeCell ref="GEH21:GEU21"/>
    <mergeCell ref="GOD21:GOQ21"/>
    <mergeCell ref="DDN21:DEA21"/>
    <mergeCell ref="DNJ21:DNW21"/>
    <mergeCell ref="DXF21:DXS21"/>
    <mergeCell ref="EHB21:EHO21"/>
    <mergeCell ref="EQX21:ERK21"/>
    <mergeCell ref="BQD21:BQQ21"/>
    <mergeCell ref="BZZ21:CAM21"/>
    <mergeCell ref="CJV21:CKI21"/>
    <mergeCell ref="CTR21:CUE21"/>
    <mergeCell ref="JB21:JO21"/>
    <mergeCell ref="SX21:TK21"/>
    <mergeCell ref="ACT21:ADG21"/>
    <mergeCell ref="AMP21:ANC21"/>
    <mergeCell ref="AWL21:AWY21"/>
    <mergeCell ref="P24:P26"/>
    <mergeCell ref="Q24:Q26"/>
    <mergeCell ref="R24:R26"/>
    <mergeCell ref="S24:S26"/>
    <mergeCell ref="H25:H26"/>
    <mergeCell ref="I25:K25"/>
    <mergeCell ref="L25:L26"/>
    <mergeCell ref="M25:O25"/>
    <mergeCell ref="BGH21:BGU21"/>
    <mergeCell ref="L24:O24"/>
    <mergeCell ref="A80:K80"/>
    <mergeCell ref="A81:K81"/>
    <mergeCell ref="A82:K82"/>
    <mergeCell ref="A75:K75"/>
    <mergeCell ref="A76:K76"/>
    <mergeCell ref="A77:K77"/>
    <mergeCell ref="A78:K78"/>
    <mergeCell ref="A79:K79"/>
    <mergeCell ref="A70:K70"/>
    <mergeCell ref="A71:K71"/>
    <mergeCell ref="A72:K72"/>
    <mergeCell ref="A73:K73"/>
    <mergeCell ref="A74:K74"/>
    <mergeCell ref="A65:K65"/>
    <mergeCell ref="A66:K66"/>
    <mergeCell ref="A67:K67"/>
    <mergeCell ref="A68:K68"/>
    <mergeCell ref="A69:K69"/>
    <mergeCell ref="A60:K60"/>
    <mergeCell ref="A61:S61"/>
    <mergeCell ref="A62:K62"/>
    <mergeCell ref="A63:K63"/>
    <mergeCell ref="A64:K64"/>
    <mergeCell ref="A55:K55"/>
    <mergeCell ref="A56:K56"/>
    <mergeCell ref="A57:K57"/>
    <mergeCell ref="A58:K58"/>
    <mergeCell ref="A59:K59"/>
    <mergeCell ref="A50:K50"/>
    <mergeCell ref="A51:K51"/>
    <mergeCell ref="A52:K52"/>
    <mergeCell ref="A53:K53"/>
    <mergeCell ref="A54:K54"/>
    <mergeCell ref="A45:K45"/>
    <mergeCell ref="A46:K46"/>
    <mergeCell ref="A47:K47"/>
    <mergeCell ref="A48:K48"/>
    <mergeCell ref="A49:K49"/>
    <mergeCell ref="C40:E40"/>
    <mergeCell ref="C41:E41"/>
    <mergeCell ref="C42:E42"/>
    <mergeCell ref="C43:E43"/>
    <mergeCell ref="A44:S44"/>
    <mergeCell ref="C35:E35"/>
    <mergeCell ref="C36:E36"/>
    <mergeCell ref="C37:E37"/>
    <mergeCell ref="C38:E38"/>
    <mergeCell ref="C39:E39"/>
    <mergeCell ref="C30:E30"/>
    <mergeCell ref="C31:E31"/>
    <mergeCell ref="C32:E32"/>
    <mergeCell ref="C33:E33"/>
    <mergeCell ref="C34:E34"/>
    <mergeCell ref="T42:AC42"/>
    <mergeCell ref="A2:C2"/>
    <mergeCell ref="P2:S2"/>
    <mergeCell ref="A3:D3"/>
    <mergeCell ref="O3:S3"/>
    <mergeCell ref="A4:D4"/>
    <mergeCell ref="O4:S4"/>
    <mergeCell ref="C27:E27"/>
    <mergeCell ref="A28:S28"/>
    <mergeCell ref="C29:E29"/>
    <mergeCell ref="A14:S14"/>
    <mergeCell ref="C15:G15"/>
    <mergeCell ref="A8:S8"/>
    <mergeCell ref="A9:S9"/>
    <mergeCell ref="A11:S11"/>
    <mergeCell ref="A12:S12"/>
    <mergeCell ref="A13:S13"/>
    <mergeCell ref="F21:S21"/>
    <mergeCell ref="A24:A26"/>
    <mergeCell ref="B24:B26"/>
    <mergeCell ref="C24:E26"/>
    <mergeCell ref="F24:F26"/>
    <mergeCell ref="G24:G26"/>
    <mergeCell ref="H24:K24"/>
  </mergeCells>
  <hyperlinks>
    <hyperlink ref="T30" r:id="rId1"/>
  </hyperlinks>
  <pageMargins left="0.7" right="0.7" top="0.75" bottom="0.75" header="0.3" footer="0.3"/>
  <pageSetup paperSize="9" scale="49" orientation="portrait" horizontalDpi="4294967294" verticalDpi="4294967294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WA50"/>
  <sheetViews>
    <sheetView view="pageBreakPreview" topLeftCell="G28" zoomScale="115" zoomScaleNormal="100" zoomScaleSheetLayoutView="115" workbookViewId="0">
      <selection activeCell="X29" sqref="X29"/>
    </sheetView>
  </sheetViews>
  <sheetFormatPr defaultRowHeight="12.75" x14ac:dyDescent="0.2"/>
  <cols>
    <col min="5" max="5" width="16.28515625" customWidth="1"/>
  </cols>
  <sheetData>
    <row r="1" spans="1:19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  <c r="N1" s="32"/>
      <c r="O1" s="32"/>
      <c r="P1" s="32"/>
      <c r="Q1" s="32"/>
      <c r="R1" s="32"/>
      <c r="S1" s="32"/>
    </row>
    <row r="2" spans="1:19" x14ac:dyDescent="0.2">
      <c r="A2" s="352" t="s">
        <v>18</v>
      </c>
      <c r="B2" s="352"/>
      <c r="C2" s="352"/>
      <c r="D2" s="34"/>
      <c r="E2" s="35"/>
      <c r="F2" s="35"/>
      <c r="G2" s="35"/>
      <c r="H2" s="34"/>
      <c r="I2" s="34"/>
      <c r="J2" s="34"/>
      <c r="K2" s="34"/>
      <c r="L2" s="35"/>
      <c r="M2" s="35"/>
      <c r="N2" s="34"/>
      <c r="O2" s="35"/>
      <c r="P2" s="352" t="s">
        <v>19</v>
      </c>
      <c r="Q2" s="352"/>
      <c r="R2" s="352"/>
      <c r="S2" s="352"/>
    </row>
    <row r="3" spans="1:19" x14ac:dyDescent="0.2">
      <c r="A3" s="353"/>
      <c r="B3" s="353"/>
      <c r="C3" s="353"/>
      <c r="D3" s="353"/>
      <c r="E3" s="35"/>
      <c r="F3" s="35"/>
      <c r="G3" s="51"/>
      <c r="H3" s="51"/>
      <c r="I3" s="51"/>
      <c r="J3" s="51"/>
      <c r="K3" s="51"/>
      <c r="L3" s="35"/>
      <c r="M3" s="51"/>
      <c r="N3" s="51"/>
      <c r="O3" s="354"/>
      <c r="P3" s="354"/>
      <c r="Q3" s="354"/>
      <c r="R3" s="354"/>
      <c r="S3" s="354"/>
    </row>
    <row r="4" spans="1:19" x14ac:dyDescent="0.2">
      <c r="A4" s="355"/>
      <c r="B4" s="355"/>
      <c r="C4" s="355"/>
      <c r="D4" s="355"/>
      <c r="E4" s="35"/>
      <c r="F4" s="35"/>
      <c r="G4" s="51"/>
      <c r="H4" s="51"/>
      <c r="I4" s="51"/>
      <c r="J4" s="51"/>
      <c r="K4" s="51"/>
      <c r="L4" s="35"/>
      <c r="M4" s="51"/>
      <c r="N4" s="51"/>
      <c r="O4" s="355"/>
      <c r="P4" s="355"/>
      <c r="Q4" s="355"/>
      <c r="R4" s="355"/>
      <c r="S4" s="355"/>
    </row>
    <row r="5" spans="1:19" x14ac:dyDescent="0.2">
      <c r="A5" s="37"/>
      <c r="B5" s="38"/>
      <c r="C5" s="39"/>
      <c r="D5" s="40"/>
      <c r="E5" s="35"/>
      <c r="F5" s="35"/>
      <c r="G5" s="35"/>
      <c r="H5" s="35"/>
      <c r="I5" s="35"/>
      <c r="J5" s="35"/>
      <c r="K5" s="41"/>
      <c r="L5" s="35"/>
      <c r="M5" s="35"/>
      <c r="N5" s="35"/>
      <c r="O5" s="37"/>
      <c r="P5" s="37"/>
      <c r="Q5" s="37"/>
      <c r="R5" s="37"/>
      <c r="S5" s="40"/>
    </row>
    <row r="6" spans="1:19" x14ac:dyDescent="0.2">
      <c r="A6" s="35" t="s">
        <v>20</v>
      </c>
      <c r="B6" s="42"/>
      <c r="C6" s="42"/>
      <c r="D6" s="42"/>
      <c r="E6" s="35"/>
      <c r="F6" s="35"/>
      <c r="G6" s="35"/>
      <c r="H6" s="35"/>
      <c r="I6" s="42"/>
      <c r="J6" s="42"/>
      <c r="K6" s="41"/>
      <c r="L6" s="35"/>
      <c r="M6" s="35"/>
      <c r="N6" s="35"/>
      <c r="O6" s="35"/>
      <c r="P6" s="35"/>
      <c r="Q6" s="42"/>
      <c r="R6" s="42"/>
      <c r="S6" s="41" t="s">
        <v>20</v>
      </c>
    </row>
    <row r="7" spans="1:19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43"/>
      <c r="N7" s="35"/>
      <c r="O7" s="35"/>
      <c r="P7" s="35"/>
      <c r="Q7" s="35"/>
      <c r="R7" s="35"/>
      <c r="S7" s="35"/>
    </row>
    <row r="8" spans="1:19" x14ac:dyDescent="0.2">
      <c r="A8" s="361"/>
      <c r="B8" s="361"/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1"/>
      <c r="Q8" s="361"/>
      <c r="R8" s="361"/>
      <c r="S8" s="361"/>
    </row>
    <row r="9" spans="1:19" x14ac:dyDescent="0.2">
      <c r="A9" s="359" t="s">
        <v>21</v>
      </c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359"/>
    </row>
    <row r="10" spans="1:19" x14ac:dyDescent="0.2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35"/>
      <c r="S10" s="35"/>
    </row>
    <row r="11" spans="1:19" ht="18" x14ac:dyDescent="0.25">
      <c r="A11" s="362" t="s">
        <v>175</v>
      </c>
      <c r="B11" s="362"/>
      <c r="C11" s="362"/>
      <c r="D11" s="362"/>
      <c r="E11" s="362"/>
      <c r="F11" s="362"/>
      <c r="G11" s="362"/>
      <c r="H11" s="362"/>
      <c r="I11" s="362"/>
      <c r="J11" s="362"/>
      <c r="K11" s="362"/>
      <c r="L11" s="362"/>
      <c r="M11" s="362"/>
      <c r="N11" s="362"/>
      <c r="O11" s="362"/>
      <c r="P11" s="362"/>
      <c r="Q11" s="362"/>
      <c r="R11" s="362"/>
      <c r="S11" s="362"/>
    </row>
    <row r="12" spans="1:19" x14ac:dyDescent="0.2">
      <c r="A12" s="359" t="s">
        <v>22</v>
      </c>
      <c r="B12" s="359"/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59"/>
      <c r="P12" s="359"/>
      <c r="Q12" s="359"/>
      <c r="R12" s="359"/>
      <c r="S12" s="359"/>
    </row>
    <row r="13" spans="1:19" x14ac:dyDescent="0.2">
      <c r="A13" s="361" t="s">
        <v>176</v>
      </c>
      <c r="B13" s="361"/>
      <c r="C13" s="361"/>
      <c r="D13" s="361"/>
      <c r="E13" s="361"/>
      <c r="F13" s="361"/>
      <c r="G13" s="361"/>
      <c r="H13" s="361"/>
      <c r="I13" s="361"/>
      <c r="J13" s="361"/>
      <c r="K13" s="361"/>
      <c r="L13" s="361"/>
      <c r="M13" s="361"/>
      <c r="N13" s="361"/>
      <c r="O13" s="361"/>
      <c r="P13" s="361"/>
      <c r="Q13" s="361"/>
      <c r="R13" s="361"/>
      <c r="S13" s="361"/>
    </row>
    <row r="14" spans="1:19" x14ac:dyDescent="0.2">
      <c r="A14" s="359" t="s">
        <v>24</v>
      </c>
      <c r="B14" s="359"/>
      <c r="C14" s="359"/>
      <c r="D14" s="359"/>
      <c r="E14" s="359"/>
      <c r="F14" s="359"/>
      <c r="G14" s="359"/>
      <c r="H14" s="359"/>
      <c r="I14" s="359"/>
      <c r="J14" s="359"/>
      <c r="K14" s="359"/>
      <c r="L14" s="359"/>
      <c r="M14" s="359"/>
      <c r="N14" s="359"/>
      <c r="O14" s="359"/>
      <c r="P14" s="359"/>
      <c r="Q14" s="359"/>
      <c r="R14" s="359"/>
      <c r="S14" s="359"/>
    </row>
    <row r="15" spans="1:19" x14ac:dyDescent="0.2">
      <c r="A15" s="35"/>
      <c r="B15" s="45" t="s">
        <v>25</v>
      </c>
      <c r="C15" s="360" t="s">
        <v>93</v>
      </c>
      <c r="D15" s="360"/>
      <c r="E15" s="360"/>
      <c r="F15" s="360"/>
      <c r="G15" s="360"/>
      <c r="H15" s="46"/>
      <c r="I15" s="46"/>
      <c r="J15" s="46"/>
      <c r="K15" s="46"/>
      <c r="L15" s="46"/>
      <c r="M15" s="46"/>
      <c r="N15" s="46"/>
      <c r="O15" s="35"/>
      <c r="P15" s="35"/>
      <c r="Q15" s="35"/>
      <c r="R15" s="35"/>
      <c r="S15" s="35"/>
    </row>
    <row r="16" spans="1:19" ht="15" x14ac:dyDescent="0.25">
      <c r="A16" s="271"/>
      <c r="B16" s="274" t="s">
        <v>26</v>
      </c>
      <c r="C16" s="274"/>
      <c r="D16" s="275"/>
      <c r="E16" s="276">
        <v>6.6340000000000003</v>
      </c>
      <c r="F16" s="277" t="s">
        <v>27</v>
      </c>
      <c r="G16" s="271"/>
      <c r="H16" s="274"/>
      <c r="I16" s="274"/>
      <c r="J16" s="274"/>
      <c r="K16" s="274"/>
      <c r="L16" s="274"/>
      <c r="M16" s="278"/>
      <c r="N16" s="274"/>
      <c r="O16" s="271"/>
      <c r="P16" s="271"/>
      <c r="Q16" s="271"/>
      <c r="R16" s="271"/>
      <c r="S16" s="271"/>
    </row>
    <row r="17" spans="1:787 1025:1811 2049:2835 3073:3859 4097:4883 5121:5907 6145:6931 7169:7955 8193:8979 9217:10003 10241:11027 11265:12051 12289:13075 13313:14099 14337:15123 15361:16147" ht="15" x14ac:dyDescent="0.25">
      <c r="A17" s="271"/>
      <c r="B17" s="274" t="s">
        <v>161</v>
      </c>
      <c r="C17" s="271"/>
      <c r="D17" s="275"/>
      <c r="E17" s="276">
        <v>6.6340000000000003</v>
      </c>
      <c r="F17" s="277" t="s">
        <v>27</v>
      </c>
      <c r="G17" s="271"/>
      <c r="H17" s="274"/>
      <c r="I17" s="274"/>
      <c r="J17" s="274"/>
      <c r="K17" s="274"/>
      <c r="L17" s="274"/>
      <c r="M17" s="278"/>
      <c r="N17" s="274"/>
      <c r="O17" s="271"/>
      <c r="P17" s="271"/>
      <c r="Q17" s="271"/>
      <c r="R17" s="271"/>
      <c r="S17" s="271"/>
    </row>
    <row r="18" spans="1:787 1025:1811 2049:2835 3073:3859 4097:4883 5121:5907 6145:6931 7169:7955 8193:8979 9217:10003 10241:11027 11265:12051 12289:13075 13313:14099 14337:15123 15361:16147" ht="15" x14ac:dyDescent="0.25">
      <c r="A18" s="271"/>
      <c r="B18" s="274" t="s">
        <v>30</v>
      </c>
      <c r="C18" s="274"/>
      <c r="D18" s="275"/>
      <c r="E18" s="276">
        <v>3.1890000000000001</v>
      </c>
      <c r="F18" s="277" t="s">
        <v>27</v>
      </c>
      <c r="G18" s="271"/>
      <c r="H18" s="274"/>
      <c r="I18" s="271"/>
      <c r="J18" s="274"/>
      <c r="K18" s="274"/>
      <c r="L18" s="274"/>
      <c r="M18" s="273"/>
      <c r="N18" s="279"/>
      <c r="O18" s="271"/>
      <c r="P18" s="271"/>
      <c r="Q18" s="271"/>
      <c r="R18" s="271"/>
      <c r="S18" s="271"/>
    </row>
    <row r="19" spans="1:787 1025:1811 2049:2835 3073:3859 4097:4883 5121:5907 6145:6931 7169:7955 8193:8979 9217:10003 10241:11027 11265:12051 12289:13075 13313:14099 14337:15123 15361:16147" ht="15" x14ac:dyDescent="0.25">
      <c r="A19" s="271"/>
      <c r="B19" s="274" t="s">
        <v>31</v>
      </c>
      <c r="C19" s="274"/>
      <c r="D19" s="272"/>
      <c r="E19" s="276">
        <v>272.26</v>
      </c>
      <c r="F19" s="277" t="s">
        <v>32</v>
      </c>
      <c r="G19" s="271"/>
      <c r="H19" s="274"/>
      <c r="I19" s="271"/>
      <c r="J19" s="274"/>
      <c r="K19" s="274"/>
      <c r="L19" s="274"/>
      <c r="M19" s="280"/>
      <c r="N19" s="277"/>
      <c r="O19" s="271"/>
      <c r="P19" s="271"/>
      <c r="Q19" s="271"/>
      <c r="R19" s="271"/>
      <c r="S19" s="271"/>
    </row>
    <row r="20" spans="1:787 1025:1811 2049:2835 3073:3859 4097:4883 5121:5907 6145:6931 7169:7955 8193:8979 9217:10003 10241:11027 11265:12051 12289:13075 13313:14099 14337:15123 15361:16147" ht="15" x14ac:dyDescent="0.25">
      <c r="A20" s="271"/>
      <c r="B20" s="274" t="s">
        <v>33</v>
      </c>
      <c r="C20" s="274"/>
      <c r="D20" s="271"/>
      <c r="E20" s="281"/>
      <c r="F20" s="363" t="s">
        <v>92</v>
      </c>
      <c r="G20" s="363"/>
      <c r="H20" s="363"/>
      <c r="I20" s="363"/>
      <c r="J20" s="363"/>
      <c r="K20" s="363"/>
      <c r="L20" s="363"/>
      <c r="M20" s="363"/>
      <c r="N20" s="363"/>
      <c r="O20" s="363"/>
      <c r="P20" s="363"/>
      <c r="Q20" s="363"/>
      <c r="R20" s="363"/>
      <c r="S20" s="363"/>
      <c r="IW20" s="271"/>
      <c r="IX20" s="274" t="s">
        <v>33</v>
      </c>
      <c r="IY20" s="274"/>
      <c r="IZ20" s="271"/>
      <c r="JA20" s="281"/>
      <c r="JB20" s="363" t="s">
        <v>92</v>
      </c>
      <c r="JC20" s="363"/>
      <c r="JD20" s="363"/>
      <c r="JE20" s="363"/>
      <c r="JF20" s="363"/>
      <c r="JG20" s="363"/>
      <c r="JH20" s="363"/>
      <c r="JI20" s="363"/>
      <c r="JJ20" s="363"/>
      <c r="JK20" s="363"/>
      <c r="JL20" s="363"/>
      <c r="JM20" s="363"/>
      <c r="JN20" s="363"/>
      <c r="JO20" s="363"/>
      <c r="SS20" s="271"/>
      <c r="ST20" s="274" t="s">
        <v>33</v>
      </c>
      <c r="SU20" s="274"/>
      <c r="SV20" s="271"/>
      <c r="SW20" s="281"/>
      <c r="SX20" s="363" t="s">
        <v>92</v>
      </c>
      <c r="SY20" s="363"/>
      <c r="SZ20" s="363"/>
      <c r="TA20" s="363"/>
      <c r="TB20" s="363"/>
      <c r="TC20" s="363"/>
      <c r="TD20" s="363"/>
      <c r="TE20" s="363"/>
      <c r="TF20" s="363"/>
      <c r="TG20" s="363"/>
      <c r="TH20" s="363"/>
      <c r="TI20" s="363"/>
      <c r="TJ20" s="363"/>
      <c r="TK20" s="363"/>
      <c r="ACO20" s="271"/>
      <c r="ACP20" s="274" t="s">
        <v>33</v>
      </c>
      <c r="ACQ20" s="274"/>
      <c r="ACR20" s="271"/>
      <c r="ACS20" s="281"/>
      <c r="ACT20" s="363" t="s">
        <v>92</v>
      </c>
      <c r="ACU20" s="363"/>
      <c r="ACV20" s="363"/>
      <c r="ACW20" s="363"/>
      <c r="ACX20" s="363"/>
      <c r="ACY20" s="363"/>
      <c r="ACZ20" s="363"/>
      <c r="ADA20" s="363"/>
      <c r="ADB20" s="363"/>
      <c r="ADC20" s="363"/>
      <c r="ADD20" s="363"/>
      <c r="ADE20" s="363"/>
      <c r="ADF20" s="363"/>
      <c r="ADG20" s="363"/>
      <c r="AMK20" s="271"/>
      <c r="AML20" s="274" t="s">
        <v>33</v>
      </c>
      <c r="AMM20" s="274"/>
      <c r="AMN20" s="271"/>
      <c r="AMO20" s="281"/>
      <c r="AMP20" s="363" t="s">
        <v>92</v>
      </c>
      <c r="AMQ20" s="363"/>
      <c r="AMR20" s="363"/>
      <c r="AMS20" s="363"/>
      <c r="AMT20" s="363"/>
      <c r="AMU20" s="363"/>
      <c r="AMV20" s="363"/>
      <c r="AMW20" s="363"/>
      <c r="AMX20" s="363"/>
      <c r="AMY20" s="363"/>
      <c r="AMZ20" s="363"/>
      <c r="ANA20" s="363"/>
      <c r="ANB20" s="363"/>
      <c r="ANC20" s="363"/>
      <c r="AWG20" s="271"/>
      <c r="AWH20" s="274" t="s">
        <v>33</v>
      </c>
      <c r="AWI20" s="274"/>
      <c r="AWJ20" s="271"/>
      <c r="AWK20" s="281"/>
      <c r="AWL20" s="363" t="s">
        <v>92</v>
      </c>
      <c r="AWM20" s="363"/>
      <c r="AWN20" s="363"/>
      <c r="AWO20" s="363"/>
      <c r="AWP20" s="363"/>
      <c r="AWQ20" s="363"/>
      <c r="AWR20" s="363"/>
      <c r="AWS20" s="363"/>
      <c r="AWT20" s="363"/>
      <c r="AWU20" s="363"/>
      <c r="AWV20" s="363"/>
      <c r="AWW20" s="363"/>
      <c r="AWX20" s="363"/>
      <c r="AWY20" s="363"/>
      <c r="BGC20" s="271"/>
      <c r="BGD20" s="274" t="s">
        <v>33</v>
      </c>
      <c r="BGE20" s="274"/>
      <c r="BGF20" s="271"/>
      <c r="BGG20" s="281"/>
      <c r="BGH20" s="363" t="s">
        <v>92</v>
      </c>
      <c r="BGI20" s="363"/>
      <c r="BGJ20" s="363"/>
      <c r="BGK20" s="363"/>
      <c r="BGL20" s="363"/>
      <c r="BGM20" s="363"/>
      <c r="BGN20" s="363"/>
      <c r="BGO20" s="363"/>
      <c r="BGP20" s="363"/>
      <c r="BGQ20" s="363"/>
      <c r="BGR20" s="363"/>
      <c r="BGS20" s="363"/>
      <c r="BGT20" s="363"/>
      <c r="BGU20" s="363"/>
      <c r="BPY20" s="271"/>
      <c r="BPZ20" s="274" t="s">
        <v>33</v>
      </c>
      <c r="BQA20" s="274"/>
      <c r="BQB20" s="271"/>
      <c r="BQC20" s="281"/>
      <c r="BQD20" s="363" t="s">
        <v>92</v>
      </c>
      <c r="BQE20" s="363"/>
      <c r="BQF20" s="363"/>
      <c r="BQG20" s="363"/>
      <c r="BQH20" s="363"/>
      <c r="BQI20" s="363"/>
      <c r="BQJ20" s="363"/>
      <c r="BQK20" s="363"/>
      <c r="BQL20" s="363"/>
      <c r="BQM20" s="363"/>
      <c r="BQN20" s="363"/>
      <c r="BQO20" s="363"/>
      <c r="BQP20" s="363"/>
      <c r="BQQ20" s="363"/>
      <c r="BZU20" s="271"/>
      <c r="BZV20" s="274" t="s">
        <v>33</v>
      </c>
      <c r="BZW20" s="274"/>
      <c r="BZX20" s="271"/>
      <c r="BZY20" s="281"/>
      <c r="BZZ20" s="363" t="s">
        <v>92</v>
      </c>
      <c r="CAA20" s="363"/>
      <c r="CAB20" s="363"/>
      <c r="CAC20" s="363"/>
      <c r="CAD20" s="363"/>
      <c r="CAE20" s="363"/>
      <c r="CAF20" s="363"/>
      <c r="CAG20" s="363"/>
      <c r="CAH20" s="363"/>
      <c r="CAI20" s="363"/>
      <c r="CAJ20" s="363"/>
      <c r="CAK20" s="363"/>
      <c r="CAL20" s="363"/>
      <c r="CAM20" s="363"/>
      <c r="CJQ20" s="271"/>
      <c r="CJR20" s="274" t="s">
        <v>33</v>
      </c>
      <c r="CJS20" s="274"/>
      <c r="CJT20" s="271"/>
      <c r="CJU20" s="281"/>
      <c r="CJV20" s="363" t="s">
        <v>92</v>
      </c>
      <c r="CJW20" s="363"/>
      <c r="CJX20" s="363"/>
      <c r="CJY20" s="363"/>
      <c r="CJZ20" s="363"/>
      <c r="CKA20" s="363"/>
      <c r="CKB20" s="363"/>
      <c r="CKC20" s="363"/>
      <c r="CKD20" s="363"/>
      <c r="CKE20" s="363"/>
      <c r="CKF20" s="363"/>
      <c r="CKG20" s="363"/>
      <c r="CKH20" s="363"/>
      <c r="CKI20" s="363"/>
      <c r="CTM20" s="271"/>
      <c r="CTN20" s="274" t="s">
        <v>33</v>
      </c>
      <c r="CTO20" s="274"/>
      <c r="CTP20" s="271"/>
      <c r="CTQ20" s="281"/>
      <c r="CTR20" s="363" t="s">
        <v>92</v>
      </c>
      <c r="CTS20" s="363"/>
      <c r="CTT20" s="363"/>
      <c r="CTU20" s="363"/>
      <c r="CTV20" s="363"/>
      <c r="CTW20" s="363"/>
      <c r="CTX20" s="363"/>
      <c r="CTY20" s="363"/>
      <c r="CTZ20" s="363"/>
      <c r="CUA20" s="363"/>
      <c r="CUB20" s="363"/>
      <c r="CUC20" s="363"/>
      <c r="CUD20" s="363"/>
      <c r="CUE20" s="363"/>
      <c r="DDI20" s="271"/>
      <c r="DDJ20" s="274" t="s">
        <v>33</v>
      </c>
      <c r="DDK20" s="274"/>
      <c r="DDL20" s="271"/>
      <c r="DDM20" s="281"/>
      <c r="DDN20" s="363" t="s">
        <v>92</v>
      </c>
      <c r="DDO20" s="363"/>
      <c r="DDP20" s="363"/>
      <c r="DDQ20" s="363"/>
      <c r="DDR20" s="363"/>
      <c r="DDS20" s="363"/>
      <c r="DDT20" s="363"/>
      <c r="DDU20" s="363"/>
      <c r="DDV20" s="363"/>
      <c r="DDW20" s="363"/>
      <c r="DDX20" s="363"/>
      <c r="DDY20" s="363"/>
      <c r="DDZ20" s="363"/>
      <c r="DEA20" s="363"/>
      <c r="DNE20" s="271"/>
      <c r="DNF20" s="274" t="s">
        <v>33</v>
      </c>
      <c r="DNG20" s="274"/>
      <c r="DNH20" s="271"/>
      <c r="DNI20" s="281"/>
      <c r="DNJ20" s="363" t="s">
        <v>92</v>
      </c>
      <c r="DNK20" s="363"/>
      <c r="DNL20" s="363"/>
      <c r="DNM20" s="363"/>
      <c r="DNN20" s="363"/>
      <c r="DNO20" s="363"/>
      <c r="DNP20" s="363"/>
      <c r="DNQ20" s="363"/>
      <c r="DNR20" s="363"/>
      <c r="DNS20" s="363"/>
      <c r="DNT20" s="363"/>
      <c r="DNU20" s="363"/>
      <c r="DNV20" s="363"/>
      <c r="DNW20" s="363"/>
      <c r="DXA20" s="271"/>
      <c r="DXB20" s="274" t="s">
        <v>33</v>
      </c>
      <c r="DXC20" s="274"/>
      <c r="DXD20" s="271"/>
      <c r="DXE20" s="281"/>
      <c r="DXF20" s="363" t="s">
        <v>92</v>
      </c>
      <c r="DXG20" s="363"/>
      <c r="DXH20" s="363"/>
      <c r="DXI20" s="363"/>
      <c r="DXJ20" s="363"/>
      <c r="DXK20" s="363"/>
      <c r="DXL20" s="363"/>
      <c r="DXM20" s="363"/>
      <c r="DXN20" s="363"/>
      <c r="DXO20" s="363"/>
      <c r="DXP20" s="363"/>
      <c r="DXQ20" s="363"/>
      <c r="DXR20" s="363"/>
      <c r="DXS20" s="363"/>
      <c r="EGW20" s="271"/>
      <c r="EGX20" s="274" t="s">
        <v>33</v>
      </c>
      <c r="EGY20" s="274"/>
      <c r="EGZ20" s="271"/>
      <c r="EHA20" s="281"/>
      <c r="EHB20" s="363" t="s">
        <v>92</v>
      </c>
      <c r="EHC20" s="363"/>
      <c r="EHD20" s="363"/>
      <c r="EHE20" s="363"/>
      <c r="EHF20" s="363"/>
      <c r="EHG20" s="363"/>
      <c r="EHH20" s="363"/>
      <c r="EHI20" s="363"/>
      <c r="EHJ20" s="363"/>
      <c r="EHK20" s="363"/>
      <c r="EHL20" s="363"/>
      <c r="EHM20" s="363"/>
      <c r="EHN20" s="363"/>
      <c r="EHO20" s="363"/>
      <c r="EQS20" s="271"/>
      <c r="EQT20" s="274" t="s">
        <v>33</v>
      </c>
      <c r="EQU20" s="274"/>
      <c r="EQV20" s="271"/>
      <c r="EQW20" s="281"/>
      <c r="EQX20" s="363" t="s">
        <v>92</v>
      </c>
      <c r="EQY20" s="363"/>
      <c r="EQZ20" s="363"/>
      <c r="ERA20" s="363"/>
      <c r="ERB20" s="363"/>
      <c r="ERC20" s="363"/>
      <c r="ERD20" s="363"/>
      <c r="ERE20" s="363"/>
      <c r="ERF20" s="363"/>
      <c r="ERG20" s="363"/>
      <c r="ERH20" s="363"/>
      <c r="ERI20" s="363"/>
      <c r="ERJ20" s="363"/>
      <c r="ERK20" s="363"/>
      <c r="FAO20" s="271"/>
      <c r="FAP20" s="274" t="s">
        <v>33</v>
      </c>
      <c r="FAQ20" s="274"/>
      <c r="FAR20" s="271"/>
      <c r="FAS20" s="281"/>
      <c r="FAT20" s="363" t="s">
        <v>92</v>
      </c>
      <c r="FAU20" s="363"/>
      <c r="FAV20" s="363"/>
      <c r="FAW20" s="363"/>
      <c r="FAX20" s="363"/>
      <c r="FAY20" s="363"/>
      <c r="FAZ20" s="363"/>
      <c r="FBA20" s="363"/>
      <c r="FBB20" s="363"/>
      <c r="FBC20" s="363"/>
      <c r="FBD20" s="363"/>
      <c r="FBE20" s="363"/>
      <c r="FBF20" s="363"/>
      <c r="FBG20" s="363"/>
      <c r="FKK20" s="271"/>
      <c r="FKL20" s="274" t="s">
        <v>33</v>
      </c>
      <c r="FKM20" s="274"/>
      <c r="FKN20" s="271"/>
      <c r="FKO20" s="281"/>
      <c r="FKP20" s="363" t="s">
        <v>92</v>
      </c>
      <c r="FKQ20" s="363"/>
      <c r="FKR20" s="363"/>
      <c r="FKS20" s="363"/>
      <c r="FKT20" s="363"/>
      <c r="FKU20" s="363"/>
      <c r="FKV20" s="363"/>
      <c r="FKW20" s="363"/>
      <c r="FKX20" s="363"/>
      <c r="FKY20" s="363"/>
      <c r="FKZ20" s="363"/>
      <c r="FLA20" s="363"/>
      <c r="FLB20" s="363"/>
      <c r="FLC20" s="363"/>
      <c r="FUG20" s="271"/>
      <c r="FUH20" s="274" t="s">
        <v>33</v>
      </c>
      <c r="FUI20" s="274"/>
      <c r="FUJ20" s="271"/>
      <c r="FUK20" s="281"/>
      <c r="FUL20" s="363" t="s">
        <v>92</v>
      </c>
      <c r="FUM20" s="363"/>
      <c r="FUN20" s="363"/>
      <c r="FUO20" s="363"/>
      <c r="FUP20" s="363"/>
      <c r="FUQ20" s="363"/>
      <c r="FUR20" s="363"/>
      <c r="FUS20" s="363"/>
      <c r="FUT20" s="363"/>
      <c r="FUU20" s="363"/>
      <c r="FUV20" s="363"/>
      <c r="FUW20" s="363"/>
      <c r="FUX20" s="363"/>
      <c r="FUY20" s="363"/>
      <c r="GEC20" s="271"/>
      <c r="GED20" s="274" t="s">
        <v>33</v>
      </c>
      <c r="GEE20" s="274"/>
      <c r="GEF20" s="271"/>
      <c r="GEG20" s="281"/>
      <c r="GEH20" s="363" t="s">
        <v>92</v>
      </c>
      <c r="GEI20" s="363"/>
      <c r="GEJ20" s="363"/>
      <c r="GEK20" s="363"/>
      <c r="GEL20" s="363"/>
      <c r="GEM20" s="363"/>
      <c r="GEN20" s="363"/>
      <c r="GEO20" s="363"/>
      <c r="GEP20" s="363"/>
      <c r="GEQ20" s="363"/>
      <c r="GER20" s="363"/>
      <c r="GES20" s="363"/>
      <c r="GET20" s="363"/>
      <c r="GEU20" s="363"/>
      <c r="GNY20" s="271"/>
      <c r="GNZ20" s="274" t="s">
        <v>33</v>
      </c>
      <c r="GOA20" s="274"/>
      <c r="GOB20" s="271"/>
      <c r="GOC20" s="281"/>
      <c r="GOD20" s="363" t="s">
        <v>92</v>
      </c>
      <c r="GOE20" s="363"/>
      <c r="GOF20" s="363"/>
      <c r="GOG20" s="363"/>
      <c r="GOH20" s="363"/>
      <c r="GOI20" s="363"/>
      <c r="GOJ20" s="363"/>
      <c r="GOK20" s="363"/>
      <c r="GOL20" s="363"/>
      <c r="GOM20" s="363"/>
      <c r="GON20" s="363"/>
      <c r="GOO20" s="363"/>
      <c r="GOP20" s="363"/>
      <c r="GOQ20" s="363"/>
      <c r="GXU20" s="271"/>
      <c r="GXV20" s="274" t="s">
        <v>33</v>
      </c>
      <c r="GXW20" s="274"/>
      <c r="GXX20" s="271"/>
      <c r="GXY20" s="281"/>
      <c r="GXZ20" s="363" t="s">
        <v>92</v>
      </c>
      <c r="GYA20" s="363"/>
      <c r="GYB20" s="363"/>
      <c r="GYC20" s="363"/>
      <c r="GYD20" s="363"/>
      <c r="GYE20" s="363"/>
      <c r="GYF20" s="363"/>
      <c r="GYG20" s="363"/>
      <c r="GYH20" s="363"/>
      <c r="GYI20" s="363"/>
      <c r="GYJ20" s="363"/>
      <c r="GYK20" s="363"/>
      <c r="GYL20" s="363"/>
      <c r="GYM20" s="363"/>
      <c r="HHQ20" s="271"/>
      <c r="HHR20" s="274" t="s">
        <v>33</v>
      </c>
      <c r="HHS20" s="274"/>
      <c r="HHT20" s="271"/>
      <c r="HHU20" s="281"/>
      <c r="HHV20" s="363" t="s">
        <v>92</v>
      </c>
      <c r="HHW20" s="363"/>
      <c r="HHX20" s="363"/>
      <c r="HHY20" s="363"/>
      <c r="HHZ20" s="363"/>
      <c r="HIA20" s="363"/>
      <c r="HIB20" s="363"/>
      <c r="HIC20" s="363"/>
      <c r="HID20" s="363"/>
      <c r="HIE20" s="363"/>
      <c r="HIF20" s="363"/>
      <c r="HIG20" s="363"/>
      <c r="HIH20" s="363"/>
      <c r="HII20" s="363"/>
      <c r="HRM20" s="271"/>
      <c r="HRN20" s="274" t="s">
        <v>33</v>
      </c>
      <c r="HRO20" s="274"/>
      <c r="HRP20" s="271"/>
      <c r="HRQ20" s="281"/>
      <c r="HRR20" s="363" t="s">
        <v>92</v>
      </c>
      <c r="HRS20" s="363"/>
      <c r="HRT20" s="363"/>
      <c r="HRU20" s="363"/>
      <c r="HRV20" s="363"/>
      <c r="HRW20" s="363"/>
      <c r="HRX20" s="363"/>
      <c r="HRY20" s="363"/>
      <c r="HRZ20" s="363"/>
      <c r="HSA20" s="363"/>
      <c r="HSB20" s="363"/>
      <c r="HSC20" s="363"/>
      <c r="HSD20" s="363"/>
      <c r="HSE20" s="363"/>
      <c r="IBI20" s="271"/>
      <c r="IBJ20" s="274" t="s">
        <v>33</v>
      </c>
      <c r="IBK20" s="274"/>
      <c r="IBL20" s="271"/>
      <c r="IBM20" s="281"/>
      <c r="IBN20" s="363" t="s">
        <v>92</v>
      </c>
      <c r="IBO20" s="363"/>
      <c r="IBP20" s="363"/>
      <c r="IBQ20" s="363"/>
      <c r="IBR20" s="363"/>
      <c r="IBS20" s="363"/>
      <c r="IBT20" s="363"/>
      <c r="IBU20" s="363"/>
      <c r="IBV20" s="363"/>
      <c r="IBW20" s="363"/>
      <c r="IBX20" s="363"/>
      <c r="IBY20" s="363"/>
      <c r="IBZ20" s="363"/>
      <c r="ICA20" s="363"/>
      <c r="ILE20" s="271"/>
      <c r="ILF20" s="274" t="s">
        <v>33</v>
      </c>
      <c r="ILG20" s="274"/>
      <c r="ILH20" s="271"/>
      <c r="ILI20" s="281"/>
      <c r="ILJ20" s="363" t="s">
        <v>92</v>
      </c>
      <c r="ILK20" s="363"/>
      <c r="ILL20" s="363"/>
      <c r="ILM20" s="363"/>
      <c r="ILN20" s="363"/>
      <c r="ILO20" s="363"/>
      <c r="ILP20" s="363"/>
      <c r="ILQ20" s="363"/>
      <c r="ILR20" s="363"/>
      <c r="ILS20" s="363"/>
      <c r="ILT20" s="363"/>
      <c r="ILU20" s="363"/>
      <c r="ILV20" s="363"/>
      <c r="ILW20" s="363"/>
      <c r="IVA20" s="271"/>
      <c r="IVB20" s="274" t="s">
        <v>33</v>
      </c>
      <c r="IVC20" s="274"/>
      <c r="IVD20" s="271"/>
      <c r="IVE20" s="281"/>
      <c r="IVF20" s="363" t="s">
        <v>92</v>
      </c>
      <c r="IVG20" s="363"/>
      <c r="IVH20" s="363"/>
      <c r="IVI20" s="363"/>
      <c r="IVJ20" s="363"/>
      <c r="IVK20" s="363"/>
      <c r="IVL20" s="363"/>
      <c r="IVM20" s="363"/>
      <c r="IVN20" s="363"/>
      <c r="IVO20" s="363"/>
      <c r="IVP20" s="363"/>
      <c r="IVQ20" s="363"/>
      <c r="IVR20" s="363"/>
      <c r="IVS20" s="363"/>
      <c r="JEW20" s="271"/>
      <c r="JEX20" s="274" t="s">
        <v>33</v>
      </c>
      <c r="JEY20" s="274"/>
      <c r="JEZ20" s="271"/>
      <c r="JFA20" s="281"/>
      <c r="JFB20" s="363" t="s">
        <v>92</v>
      </c>
      <c r="JFC20" s="363"/>
      <c r="JFD20" s="363"/>
      <c r="JFE20" s="363"/>
      <c r="JFF20" s="363"/>
      <c r="JFG20" s="363"/>
      <c r="JFH20" s="363"/>
      <c r="JFI20" s="363"/>
      <c r="JFJ20" s="363"/>
      <c r="JFK20" s="363"/>
      <c r="JFL20" s="363"/>
      <c r="JFM20" s="363"/>
      <c r="JFN20" s="363"/>
      <c r="JFO20" s="363"/>
      <c r="JOS20" s="271"/>
      <c r="JOT20" s="274" t="s">
        <v>33</v>
      </c>
      <c r="JOU20" s="274"/>
      <c r="JOV20" s="271"/>
      <c r="JOW20" s="281"/>
      <c r="JOX20" s="363" t="s">
        <v>92</v>
      </c>
      <c r="JOY20" s="363"/>
      <c r="JOZ20" s="363"/>
      <c r="JPA20" s="363"/>
      <c r="JPB20" s="363"/>
      <c r="JPC20" s="363"/>
      <c r="JPD20" s="363"/>
      <c r="JPE20" s="363"/>
      <c r="JPF20" s="363"/>
      <c r="JPG20" s="363"/>
      <c r="JPH20" s="363"/>
      <c r="JPI20" s="363"/>
      <c r="JPJ20" s="363"/>
      <c r="JPK20" s="363"/>
      <c r="JYO20" s="271"/>
      <c r="JYP20" s="274" t="s">
        <v>33</v>
      </c>
      <c r="JYQ20" s="274"/>
      <c r="JYR20" s="271"/>
      <c r="JYS20" s="281"/>
      <c r="JYT20" s="363" t="s">
        <v>92</v>
      </c>
      <c r="JYU20" s="363"/>
      <c r="JYV20" s="363"/>
      <c r="JYW20" s="363"/>
      <c r="JYX20" s="363"/>
      <c r="JYY20" s="363"/>
      <c r="JYZ20" s="363"/>
      <c r="JZA20" s="363"/>
      <c r="JZB20" s="363"/>
      <c r="JZC20" s="363"/>
      <c r="JZD20" s="363"/>
      <c r="JZE20" s="363"/>
      <c r="JZF20" s="363"/>
      <c r="JZG20" s="363"/>
      <c r="KIK20" s="271"/>
      <c r="KIL20" s="274" t="s">
        <v>33</v>
      </c>
      <c r="KIM20" s="274"/>
      <c r="KIN20" s="271"/>
      <c r="KIO20" s="281"/>
      <c r="KIP20" s="363" t="s">
        <v>92</v>
      </c>
      <c r="KIQ20" s="363"/>
      <c r="KIR20" s="363"/>
      <c r="KIS20" s="363"/>
      <c r="KIT20" s="363"/>
      <c r="KIU20" s="363"/>
      <c r="KIV20" s="363"/>
      <c r="KIW20" s="363"/>
      <c r="KIX20" s="363"/>
      <c r="KIY20" s="363"/>
      <c r="KIZ20" s="363"/>
      <c r="KJA20" s="363"/>
      <c r="KJB20" s="363"/>
      <c r="KJC20" s="363"/>
      <c r="KSG20" s="271"/>
      <c r="KSH20" s="274" t="s">
        <v>33</v>
      </c>
      <c r="KSI20" s="274"/>
      <c r="KSJ20" s="271"/>
      <c r="KSK20" s="281"/>
      <c r="KSL20" s="363" t="s">
        <v>92</v>
      </c>
      <c r="KSM20" s="363"/>
      <c r="KSN20" s="363"/>
      <c r="KSO20" s="363"/>
      <c r="KSP20" s="363"/>
      <c r="KSQ20" s="363"/>
      <c r="KSR20" s="363"/>
      <c r="KSS20" s="363"/>
      <c r="KST20" s="363"/>
      <c r="KSU20" s="363"/>
      <c r="KSV20" s="363"/>
      <c r="KSW20" s="363"/>
      <c r="KSX20" s="363"/>
      <c r="KSY20" s="363"/>
      <c r="LCC20" s="271"/>
      <c r="LCD20" s="274" t="s">
        <v>33</v>
      </c>
      <c r="LCE20" s="274"/>
      <c r="LCF20" s="271"/>
      <c r="LCG20" s="281"/>
      <c r="LCH20" s="363" t="s">
        <v>92</v>
      </c>
      <c r="LCI20" s="363"/>
      <c r="LCJ20" s="363"/>
      <c r="LCK20" s="363"/>
      <c r="LCL20" s="363"/>
      <c r="LCM20" s="363"/>
      <c r="LCN20" s="363"/>
      <c r="LCO20" s="363"/>
      <c r="LCP20" s="363"/>
      <c r="LCQ20" s="363"/>
      <c r="LCR20" s="363"/>
      <c r="LCS20" s="363"/>
      <c r="LCT20" s="363"/>
      <c r="LCU20" s="363"/>
      <c r="LLY20" s="271"/>
      <c r="LLZ20" s="274" t="s">
        <v>33</v>
      </c>
      <c r="LMA20" s="274"/>
      <c r="LMB20" s="271"/>
      <c r="LMC20" s="281"/>
      <c r="LMD20" s="363" t="s">
        <v>92</v>
      </c>
      <c r="LME20" s="363"/>
      <c r="LMF20" s="363"/>
      <c r="LMG20" s="363"/>
      <c r="LMH20" s="363"/>
      <c r="LMI20" s="363"/>
      <c r="LMJ20" s="363"/>
      <c r="LMK20" s="363"/>
      <c r="LML20" s="363"/>
      <c r="LMM20" s="363"/>
      <c r="LMN20" s="363"/>
      <c r="LMO20" s="363"/>
      <c r="LMP20" s="363"/>
      <c r="LMQ20" s="363"/>
      <c r="LVU20" s="271"/>
      <c r="LVV20" s="274" t="s">
        <v>33</v>
      </c>
      <c r="LVW20" s="274"/>
      <c r="LVX20" s="271"/>
      <c r="LVY20" s="281"/>
      <c r="LVZ20" s="363" t="s">
        <v>92</v>
      </c>
      <c r="LWA20" s="363"/>
      <c r="LWB20" s="363"/>
      <c r="LWC20" s="363"/>
      <c r="LWD20" s="363"/>
      <c r="LWE20" s="363"/>
      <c r="LWF20" s="363"/>
      <c r="LWG20" s="363"/>
      <c r="LWH20" s="363"/>
      <c r="LWI20" s="363"/>
      <c r="LWJ20" s="363"/>
      <c r="LWK20" s="363"/>
      <c r="LWL20" s="363"/>
      <c r="LWM20" s="363"/>
      <c r="MFQ20" s="271"/>
      <c r="MFR20" s="274" t="s">
        <v>33</v>
      </c>
      <c r="MFS20" s="274"/>
      <c r="MFT20" s="271"/>
      <c r="MFU20" s="281"/>
      <c r="MFV20" s="363" t="s">
        <v>92</v>
      </c>
      <c r="MFW20" s="363"/>
      <c r="MFX20" s="363"/>
      <c r="MFY20" s="363"/>
      <c r="MFZ20" s="363"/>
      <c r="MGA20" s="363"/>
      <c r="MGB20" s="363"/>
      <c r="MGC20" s="363"/>
      <c r="MGD20" s="363"/>
      <c r="MGE20" s="363"/>
      <c r="MGF20" s="363"/>
      <c r="MGG20" s="363"/>
      <c r="MGH20" s="363"/>
      <c r="MGI20" s="363"/>
      <c r="MPM20" s="271"/>
      <c r="MPN20" s="274" t="s">
        <v>33</v>
      </c>
      <c r="MPO20" s="274"/>
      <c r="MPP20" s="271"/>
      <c r="MPQ20" s="281"/>
      <c r="MPR20" s="363" t="s">
        <v>92</v>
      </c>
      <c r="MPS20" s="363"/>
      <c r="MPT20" s="363"/>
      <c r="MPU20" s="363"/>
      <c r="MPV20" s="363"/>
      <c r="MPW20" s="363"/>
      <c r="MPX20" s="363"/>
      <c r="MPY20" s="363"/>
      <c r="MPZ20" s="363"/>
      <c r="MQA20" s="363"/>
      <c r="MQB20" s="363"/>
      <c r="MQC20" s="363"/>
      <c r="MQD20" s="363"/>
      <c r="MQE20" s="363"/>
      <c r="MZI20" s="271"/>
      <c r="MZJ20" s="274" t="s">
        <v>33</v>
      </c>
      <c r="MZK20" s="274"/>
      <c r="MZL20" s="271"/>
      <c r="MZM20" s="281"/>
      <c r="MZN20" s="363" t="s">
        <v>92</v>
      </c>
      <c r="MZO20" s="363"/>
      <c r="MZP20" s="363"/>
      <c r="MZQ20" s="363"/>
      <c r="MZR20" s="363"/>
      <c r="MZS20" s="363"/>
      <c r="MZT20" s="363"/>
      <c r="MZU20" s="363"/>
      <c r="MZV20" s="363"/>
      <c r="MZW20" s="363"/>
      <c r="MZX20" s="363"/>
      <c r="MZY20" s="363"/>
      <c r="MZZ20" s="363"/>
      <c r="NAA20" s="363"/>
      <c r="NJE20" s="271"/>
      <c r="NJF20" s="274" t="s">
        <v>33</v>
      </c>
      <c r="NJG20" s="274"/>
      <c r="NJH20" s="271"/>
      <c r="NJI20" s="281"/>
      <c r="NJJ20" s="363" t="s">
        <v>92</v>
      </c>
      <c r="NJK20" s="363"/>
      <c r="NJL20" s="363"/>
      <c r="NJM20" s="363"/>
      <c r="NJN20" s="363"/>
      <c r="NJO20" s="363"/>
      <c r="NJP20" s="363"/>
      <c r="NJQ20" s="363"/>
      <c r="NJR20" s="363"/>
      <c r="NJS20" s="363"/>
      <c r="NJT20" s="363"/>
      <c r="NJU20" s="363"/>
      <c r="NJV20" s="363"/>
      <c r="NJW20" s="363"/>
      <c r="NTA20" s="271"/>
      <c r="NTB20" s="274" t="s">
        <v>33</v>
      </c>
      <c r="NTC20" s="274"/>
      <c r="NTD20" s="271"/>
      <c r="NTE20" s="281"/>
      <c r="NTF20" s="363" t="s">
        <v>92</v>
      </c>
      <c r="NTG20" s="363"/>
      <c r="NTH20" s="363"/>
      <c r="NTI20" s="363"/>
      <c r="NTJ20" s="363"/>
      <c r="NTK20" s="363"/>
      <c r="NTL20" s="363"/>
      <c r="NTM20" s="363"/>
      <c r="NTN20" s="363"/>
      <c r="NTO20" s="363"/>
      <c r="NTP20" s="363"/>
      <c r="NTQ20" s="363"/>
      <c r="NTR20" s="363"/>
      <c r="NTS20" s="363"/>
      <c r="OCW20" s="271"/>
      <c r="OCX20" s="274" t="s">
        <v>33</v>
      </c>
      <c r="OCY20" s="274"/>
      <c r="OCZ20" s="271"/>
      <c r="ODA20" s="281"/>
      <c r="ODB20" s="363" t="s">
        <v>92</v>
      </c>
      <c r="ODC20" s="363"/>
      <c r="ODD20" s="363"/>
      <c r="ODE20" s="363"/>
      <c r="ODF20" s="363"/>
      <c r="ODG20" s="363"/>
      <c r="ODH20" s="363"/>
      <c r="ODI20" s="363"/>
      <c r="ODJ20" s="363"/>
      <c r="ODK20" s="363"/>
      <c r="ODL20" s="363"/>
      <c r="ODM20" s="363"/>
      <c r="ODN20" s="363"/>
      <c r="ODO20" s="363"/>
      <c r="OMS20" s="271"/>
      <c r="OMT20" s="274" t="s">
        <v>33</v>
      </c>
      <c r="OMU20" s="274"/>
      <c r="OMV20" s="271"/>
      <c r="OMW20" s="281"/>
      <c r="OMX20" s="363" t="s">
        <v>92</v>
      </c>
      <c r="OMY20" s="363"/>
      <c r="OMZ20" s="363"/>
      <c r="ONA20" s="363"/>
      <c r="ONB20" s="363"/>
      <c r="ONC20" s="363"/>
      <c r="OND20" s="363"/>
      <c r="ONE20" s="363"/>
      <c r="ONF20" s="363"/>
      <c r="ONG20" s="363"/>
      <c r="ONH20" s="363"/>
      <c r="ONI20" s="363"/>
      <c r="ONJ20" s="363"/>
      <c r="ONK20" s="363"/>
      <c r="OWO20" s="271"/>
      <c r="OWP20" s="274" t="s">
        <v>33</v>
      </c>
      <c r="OWQ20" s="274"/>
      <c r="OWR20" s="271"/>
      <c r="OWS20" s="281"/>
      <c r="OWT20" s="363" t="s">
        <v>92</v>
      </c>
      <c r="OWU20" s="363"/>
      <c r="OWV20" s="363"/>
      <c r="OWW20" s="363"/>
      <c r="OWX20" s="363"/>
      <c r="OWY20" s="363"/>
      <c r="OWZ20" s="363"/>
      <c r="OXA20" s="363"/>
      <c r="OXB20" s="363"/>
      <c r="OXC20" s="363"/>
      <c r="OXD20" s="363"/>
      <c r="OXE20" s="363"/>
      <c r="OXF20" s="363"/>
      <c r="OXG20" s="363"/>
      <c r="PGK20" s="271"/>
      <c r="PGL20" s="274" t="s">
        <v>33</v>
      </c>
      <c r="PGM20" s="274"/>
      <c r="PGN20" s="271"/>
      <c r="PGO20" s="281"/>
      <c r="PGP20" s="363" t="s">
        <v>92</v>
      </c>
      <c r="PGQ20" s="363"/>
      <c r="PGR20" s="363"/>
      <c r="PGS20" s="363"/>
      <c r="PGT20" s="363"/>
      <c r="PGU20" s="363"/>
      <c r="PGV20" s="363"/>
      <c r="PGW20" s="363"/>
      <c r="PGX20" s="363"/>
      <c r="PGY20" s="363"/>
      <c r="PGZ20" s="363"/>
      <c r="PHA20" s="363"/>
      <c r="PHB20" s="363"/>
      <c r="PHC20" s="363"/>
      <c r="PQG20" s="271"/>
      <c r="PQH20" s="274" t="s">
        <v>33</v>
      </c>
      <c r="PQI20" s="274"/>
      <c r="PQJ20" s="271"/>
      <c r="PQK20" s="281"/>
      <c r="PQL20" s="363" t="s">
        <v>92</v>
      </c>
      <c r="PQM20" s="363"/>
      <c r="PQN20" s="363"/>
      <c r="PQO20" s="363"/>
      <c r="PQP20" s="363"/>
      <c r="PQQ20" s="363"/>
      <c r="PQR20" s="363"/>
      <c r="PQS20" s="363"/>
      <c r="PQT20" s="363"/>
      <c r="PQU20" s="363"/>
      <c r="PQV20" s="363"/>
      <c r="PQW20" s="363"/>
      <c r="PQX20" s="363"/>
      <c r="PQY20" s="363"/>
      <c r="QAC20" s="271"/>
      <c r="QAD20" s="274" t="s">
        <v>33</v>
      </c>
      <c r="QAE20" s="274"/>
      <c r="QAF20" s="271"/>
      <c r="QAG20" s="281"/>
      <c r="QAH20" s="363" t="s">
        <v>92</v>
      </c>
      <c r="QAI20" s="363"/>
      <c r="QAJ20" s="363"/>
      <c r="QAK20" s="363"/>
      <c r="QAL20" s="363"/>
      <c r="QAM20" s="363"/>
      <c r="QAN20" s="363"/>
      <c r="QAO20" s="363"/>
      <c r="QAP20" s="363"/>
      <c r="QAQ20" s="363"/>
      <c r="QAR20" s="363"/>
      <c r="QAS20" s="363"/>
      <c r="QAT20" s="363"/>
      <c r="QAU20" s="363"/>
      <c r="QJY20" s="271"/>
      <c r="QJZ20" s="274" t="s">
        <v>33</v>
      </c>
      <c r="QKA20" s="274"/>
      <c r="QKB20" s="271"/>
      <c r="QKC20" s="281"/>
      <c r="QKD20" s="363" t="s">
        <v>92</v>
      </c>
      <c r="QKE20" s="363"/>
      <c r="QKF20" s="363"/>
      <c r="QKG20" s="363"/>
      <c r="QKH20" s="363"/>
      <c r="QKI20" s="363"/>
      <c r="QKJ20" s="363"/>
      <c r="QKK20" s="363"/>
      <c r="QKL20" s="363"/>
      <c r="QKM20" s="363"/>
      <c r="QKN20" s="363"/>
      <c r="QKO20" s="363"/>
      <c r="QKP20" s="363"/>
      <c r="QKQ20" s="363"/>
      <c r="QTU20" s="271"/>
      <c r="QTV20" s="274" t="s">
        <v>33</v>
      </c>
      <c r="QTW20" s="274"/>
      <c r="QTX20" s="271"/>
      <c r="QTY20" s="281"/>
      <c r="QTZ20" s="363" t="s">
        <v>92</v>
      </c>
      <c r="QUA20" s="363"/>
      <c r="QUB20" s="363"/>
      <c r="QUC20" s="363"/>
      <c r="QUD20" s="363"/>
      <c r="QUE20" s="363"/>
      <c r="QUF20" s="363"/>
      <c r="QUG20" s="363"/>
      <c r="QUH20" s="363"/>
      <c r="QUI20" s="363"/>
      <c r="QUJ20" s="363"/>
      <c r="QUK20" s="363"/>
      <c r="QUL20" s="363"/>
      <c r="QUM20" s="363"/>
      <c r="RDQ20" s="271"/>
      <c r="RDR20" s="274" t="s">
        <v>33</v>
      </c>
      <c r="RDS20" s="274"/>
      <c r="RDT20" s="271"/>
      <c r="RDU20" s="281"/>
      <c r="RDV20" s="363" t="s">
        <v>92</v>
      </c>
      <c r="RDW20" s="363"/>
      <c r="RDX20" s="363"/>
      <c r="RDY20" s="363"/>
      <c r="RDZ20" s="363"/>
      <c r="REA20" s="363"/>
      <c r="REB20" s="363"/>
      <c r="REC20" s="363"/>
      <c r="RED20" s="363"/>
      <c r="REE20" s="363"/>
      <c r="REF20" s="363"/>
      <c r="REG20" s="363"/>
      <c r="REH20" s="363"/>
      <c r="REI20" s="363"/>
      <c r="RNM20" s="271"/>
      <c r="RNN20" s="274" t="s">
        <v>33</v>
      </c>
      <c r="RNO20" s="274"/>
      <c r="RNP20" s="271"/>
      <c r="RNQ20" s="281"/>
      <c r="RNR20" s="363" t="s">
        <v>92</v>
      </c>
      <c r="RNS20" s="363"/>
      <c r="RNT20" s="363"/>
      <c r="RNU20" s="363"/>
      <c r="RNV20" s="363"/>
      <c r="RNW20" s="363"/>
      <c r="RNX20" s="363"/>
      <c r="RNY20" s="363"/>
      <c r="RNZ20" s="363"/>
      <c r="ROA20" s="363"/>
      <c r="ROB20" s="363"/>
      <c r="ROC20" s="363"/>
      <c r="ROD20" s="363"/>
      <c r="ROE20" s="363"/>
      <c r="RXI20" s="271"/>
      <c r="RXJ20" s="274" t="s">
        <v>33</v>
      </c>
      <c r="RXK20" s="274"/>
      <c r="RXL20" s="271"/>
      <c r="RXM20" s="281"/>
      <c r="RXN20" s="363" t="s">
        <v>92</v>
      </c>
      <c r="RXO20" s="363"/>
      <c r="RXP20" s="363"/>
      <c r="RXQ20" s="363"/>
      <c r="RXR20" s="363"/>
      <c r="RXS20" s="363"/>
      <c r="RXT20" s="363"/>
      <c r="RXU20" s="363"/>
      <c r="RXV20" s="363"/>
      <c r="RXW20" s="363"/>
      <c r="RXX20" s="363"/>
      <c r="RXY20" s="363"/>
      <c r="RXZ20" s="363"/>
      <c r="RYA20" s="363"/>
      <c r="SHE20" s="271"/>
      <c r="SHF20" s="274" t="s">
        <v>33</v>
      </c>
      <c r="SHG20" s="274"/>
      <c r="SHH20" s="271"/>
      <c r="SHI20" s="281"/>
      <c r="SHJ20" s="363" t="s">
        <v>92</v>
      </c>
      <c r="SHK20" s="363"/>
      <c r="SHL20" s="363"/>
      <c r="SHM20" s="363"/>
      <c r="SHN20" s="363"/>
      <c r="SHO20" s="363"/>
      <c r="SHP20" s="363"/>
      <c r="SHQ20" s="363"/>
      <c r="SHR20" s="363"/>
      <c r="SHS20" s="363"/>
      <c r="SHT20" s="363"/>
      <c r="SHU20" s="363"/>
      <c r="SHV20" s="363"/>
      <c r="SHW20" s="363"/>
      <c r="SRA20" s="271"/>
      <c r="SRB20" s="274" t="s">
        <v>33</v>
      </c>
      <c r="SRC20" s="274"/>
      <c r="SRD20" s="271"/>
      <c r="SRE20" s="281"/>
      <c r="SRF20" s="363" t="s">
        <v>92</v>
      </c>
      <c r="SRG20" s="363"/>
      <c r="SRH20" s="363"/>
      <c r="SRI20" s="363"/>
      <c r="SRJ20" s="363"/>
      <c r="SRK20" s="363"/>
      <c r="SRL20" s="363"/>
      <c r="SRM20" s="363"/>
      <c r="SRN20" s="363"/>
      <c r="SRO20" s="363"/>
      <c r="SRP20" s="363"/>
      <c r="SRQ20" s="363"/>
      <c r="SRR20" s="363"/>
      <c r="SRS20" s="363"/>
      <c r="TAW20" s="271"/>
      <c r="TAX20" s="274" t="s">
        <v>33</v>
      </c>
      <c r="TAY20" s="274"/>
      <c r="TAZ20" s="271"/>
      <c r="TBA20" s="281"/>
      <c r="TBB20" s="363" t="s">
        <v>92</v>
      </c>
      <c r="TBC20" s="363"/>
      <c r="TBD20" s="363"/>
      <c r="TBE20" s="363"/>
      <c r="TBF20" s="363"/>
      <c r="TBG20" s="363"/>
      <c r="TBH20" s="363"/>
      <c r="TBI20" s="363"/>
      <c r="TBJ20" s="363"/>
      <c r="TBK20" s="363"/>
      <c r="TBL20" s="363"/>
      <c r="TBM20" s="363"/>
      <c r="TBN20" s="363"/>
      <c r="TBO20" s="363"/>
      <c r="TKS20" s="271"/>
      <c r="TKT20" s="274" t="s">
        <v>33</v>
      </c>
      <c r="TKU20" s="274"/>
      <c r="TKV20" s="271"/>
      <c r="TKW20" s="281"/>
      <c r="TKX20" s="363" t="s">
        <v>92</v>
      </c>
      <c r="TKY20" s="363"/>
      <c r="TKZ20" s="363"/>
      <c r="TLA20" s="363"/>
      <c r="TLB20" s="363"/>
      <c r="TLC20" s="363"/>
      <c r="TLD20" s="363"/>
      <c r="TLE20" s="363"/>
      <c r="TLF20" s="363"/>
      <c r="TLG20" s="363"/>
      <c r="TLH20" s="363"/>
      <c r="TLI20" s="363"/>
      <c r="TLJ20" s="363"/>
      <c r="TLK20" s="363"/>
      <c r="TUO20" s="271"/>
      <c r="TUP20" s="274" t="s">
        <v>33</v>
      </c>
      <c r="TUQ20" s="274"/>
      <c r="TUR20" s="271"/>
      <c r="TUS20" s="281"/>
      <c r="TUT20" s="363" t="s">
        <v>92</v>
      </c>
      <c r="TUU20" s="363"/>
      <c r="TUV20" s="363"/>
      <c r="TUW20" s="363"/>
      <c r="TUX20" s="363"/>
      <c r="TUY20" s="363"/>
      <c r="TUZ20" s="363"/>
      <c r="TVA20" s="363"/>
      <c r="TVB20" s="363"/>
      <c r="TVC20" s="363"/>
      <c r="TVD20" s="363"/>
      <c r="TVE20" s="363"/>
      <c r="TVF20" s="363"/>
      <c r="TVG20" s="363"/>
      <c r="UEK20" s="271"/>
      <c r="UEL20" s="274" t="s">
        <v>33</v>
      </c>
      <c r="UEM20" s="274"/>
      <c r="UEN20" s="271"/>
      <c r="UEO20" s="281"/>
      <c r="UEP20" s="363" t="s">
        <v>92</v>
      </c>
      <c r="UEQ20" s="363"/>
      <c r="UER20" s="363"/>
      <c r="UES20" s="363"/>
      <c r="UET20" s="363"/>
      <c r="UEU20" s="363"/>
      <c r="UEV20" s="363"/>
      <c r="UEW20" s="363"/>
      <c r="UEX20" s="363"/>
      <c r="UEY20" s="363"/>
      <c r="UEZ20" s="363"/>
      <c r="UFA20" s="363"/>
      <c r="UFB20" s="363"/>
      <c r="UFC20" s="363"/>
      <c r="UOG20" s="271"/>
      <c r="UOH20" s="274" t="s">
        <v>33</v>
      </c>
      <c r="UOI20" s="274"/>
      <c r="UOJ20" s="271"/>
      <c r="UOK20" s="281"/>
      <c r="UOL20" s="363" t="s">
        <v>92</v>
      </c>
      <c r="UOM20" s="363"/>
      <c r="UON20" s="363"/>
      <c r="UOO20" s="363"/>
      <c r="UOP20" s="363"/>
      <c r="UOQ20" s="363"/>
      <c r="UOR20" s="363"/>
      <c r="UOS20" s="363"/>
      <c r="UOT20" s="363"/>
      <c r="UOU20" s="363"/>
      <c r="UOV20" s="363"/>
      <c r="UOW20" s="363"/>
      <c r="UOX20" s="363"/>
      <c r="UOY20" s="363"/>
      <c r="UYC20" s="271"/>
      <c r="UYD20" s="274" t="s">
        <v>33</v>
      </c>
      <c r="UYE20" s="274"/>
      <c r="UYF20" s="271"/>
      <c r="UYG20" s="281"/>
      <c r="UYH20" s="363" t="s">
        <v>92</v>
      </c>
      <c r="UYI20" s="363"/>
      <c r="UYJ20" s="363"/>
      <c r="UYK20" s="363"/>
      <c r="UYL20" s="363"/>
      <c r="UYM20" s="363"/>
      <c r="UYN20" s="363"/>
      <c r="UYO20" s="363"/>
      <c r="UYP20" s="363"/>
      <c r="UYQ20" s="363"/>
      <c r="UYR20" s="363"/>
      <c r="UYS20" s="363"/>
      <c r="UYT20" s="363"/>
      <c r="UYU20" s="363"/>
      <c r="VHY20" s="271"/>
      <c r="VHZ20" s="274" t="s">
        <v>33</v>
      </c>
      <c r="VIA20" s="274"/>
      <c r="VIB20" s="271"/>
      <c r="VIC20" s="281"/>
      <c r="VID20" s="363" t="s">
        <v>92</v>
      </c>
      <c r="VIE20" s="363"/>
      <c r="VIF20" s="363"/>
      <c r="VIG20" s="363"/>
      <c r="VIH20" s="363"/>
      <c r="VII20" s="363"/>
      <c r="VIJ20" s="363"/>
      <c r="VIK20" s="363"/>
      <c r="VIL20" s="363"/>
      <c r="VIM20" s="363"/>
      <c r="VIN20" s="363"/>
      <c r="VIO20" s="363"/>
      <c r="VIP20" s="363"/>
      <c r="VIQ20" s="363"/>
      <c r="VRU20" s="271"/>
      <c r="VRV20" s="274" t="s">
        <v>33</v>
      </c>
      <c r="VRW20" s="274"/>
      <c r="VRX20" s="271"/>
      <c r="VRY20" s="281"/>
      <c r="VRZ20" s="363" t="s">
        <v>92</v>
      </c>
      <c r="VSA20" s="363"/>
      <c r="VSB20" s="363"/>
      <c r="VSC20" s="363"/>
      <c r="VSD20" s="363"/>
      <c r="VSE20" s="363"/>
      <c r="VSF20" s="363"/>
      <c r="VSG20" s="363"/>
      <c r="VSH20" s="363"/>
      <c r="VSI20" s="363"/>
      <c r="VSJ20" s="363"/>
      <c r="VSK20" s="363"/>
      <c r="VSL20" s="363"/>
      <c r="VSM20" s="363"/>
      <c r="WBQ20" s="271"/>
      <c r="WBR20" s="274" t="s">
        <v>33</v>
      </c>
      <c r="WBS20" s="274"/>
      <c r="WBT20" s="271"/>
      <c r="WBU20" s="281"/>
      <c r="WBV20" s="363" t="s">
        <v>92</v>
      </c>
      <c r="WBW20" s="363"/>
      <c r="WBX20" s="363"/>
      <c r="WBY20" s="363"/>
      <c r="WBZ20" s="363"/>
      <c r="WCA20" s="363"/>
      <c r="WCB20" s="363"/>
      <c r="WCC20" s="363"/>
      <c r="WCD20" s="363"/>
      <c r="WCE20" s="363"/>
      <c r="WCF20" s="363"/>
      <c r="WCG20" s="363"/>
      <c r="WCH20" s="363"/>
      <c r="WCI20" s="363"/>
      <c r="WLM20" s="271"/>
      <c r="WLN20" s="274" t="s">
        <v>33</v>
      </c>
      <c r="WLO20" s="274"/>
      <c r="WLP20" s="271"/>
      <c r="WLQ20" s="281"/>
      <c r="WLR20" s="363" t="s">
        <v>92</v>
      </c>
      <c r="WLS20" s="363"/>
      <c r="WLT20" s="363"/>
      <c r="WLU20" s="363"/>
      <c r="WLV20" s="363"/>
      <c r="WLW20" s="363"/>
      <c r="WLX20" s="363"/>
      <c r="WLY20" s="363"/>
      <c r="WLZ20" s="363"/>
      <c r="WMA20" s="363"/>
      <c r="WMB20" s="363"/>
      <c r="WMC20" s="363"/>
      <c r="WMD20" s="363"/>
      <c r="WME20" s="363"/>
      <c r="WVI20" s="271"/>
      <c r="WVJ20" s="274" t="s">
        <v>33</v>
      </c>
      <c r="WVK20" s="274"/>
      <c r="WVL20" s="271"/>
      <c r="WVM20" s="281"/>
      <c r="WVN20" s="363" t="s">
        <v>92</v>
      </c>
      <c r="WVO20" s="363"/>
      <c r="WVP20" s="363"/>
      <c r="WVQ20" s="363"/>
      <c r="WVR20" s="363"/>
      <c r="WVS20" s="363"/>
      <c r="WVT20" s="363"/>
      <c r="WVU20" s="363"/>
      <c r="WVV20" s="363"/>
      <c r="WVW20" s="363"/>
      <c r="WVX20" s="363"/>
      <c r="WVY20" s="363"/>
      <c r="WVZ20" s="363"/>
      <c r="WWA20" s="363"/>
    </row>
    <row r="21" spans="1:787 1025:1811 2049:2835 3073:3859 4097:4883 5121:5907 6145:6931 7169:7955 8193:8979 9217:10003 10241:11027 11265:12051 12289:13075 13313:14099 14337:15123 15361:16147" ht="15" x14ac:dyDescent="0.25">
      <c r="A21" s="274"/>
      <c r="B21" s="274"/>
      <c r="C21" s="271"/>
      <c r="D21" s="281"/>
      <c r="E21" s="279"/>
      <c r="F21" s="282"/>
      <c r="G21" s="283"/>
      <c r="H21" s="274"/>
      <c r="I21" s="274"/>
      <c r="J21" s="274"/>
      <c r="K21" s="274"/>
      <c r="L21" s="284"/>
      <c r="M21" s="274"/>
      <c r="N21" s="271"/>
      <c r="O21" s="271"/>
      <c r="P21" s="271"/>
      <c r="Q21" s="271"/>
      <c r="R21" s="271"/>
      <c r="S21" s="271"/>
    </row>
    <row r="22" spans="1:787 1025:1811 2049:2835 3073:3859 4097:4883 5121:5907 6145:6931 7169:7955 8193:8979 9217:10003 10241:11027 11265:12051 12289:13075 13313:14099 14337:15123 15361:16147" ht="15" x14ac:dyDescent="0.25">
      <c r="A22" s="285"/>
      <c r="B22" s="271"/>
      <c r="C22" s="271"/>
      <c r="D22" s="271"/>
      <c r="E22" s="271"/>
      <c r="F22" s="271"/>
      <c r="G22" s="271"/>
      <c r="H22" s="271"/>
      <c r="I22" s="271"/>
      <c r="J22" s="271"/>
      <c r="K22" s="271"/>
      <c r="L22" s="271"/>
      <c r="M22" s="271"/>
      <c r="N22" s="271"/>
      <c r="O22" s="271"/>
      <c r="P22" s="271"/>
      <c r="Q22" s="271"/>
      <c r="R22" s="271"/>
      <c r="S22" s="271"/>
    </row>
    <row r="23" spans="1:787 1025:1811 2049:2835 3073:3859 4097:4883 5121:5907 6145:6931 7169:7955 8193:8979 9217:10003 10241:11027 11265:12051 12289:13075 13313:14099 14337:15123 15361:16147" x14ac:dyDescent="0.2">
      <c r="A23" s="364" t="s">
        <v>34</v>
      </c>
      <c r="B23" s="364" t="s">
        <v>35</v>
      </c>
      <c r="C23" s="364" t="s">
        <v>36</v>
      </c>
      <c r="D23" s="364"/>
      <c r="E23" s="364"/>
      <c r="F23" s="364" t="s">
        <v>37</v>
      </c>
      <c r="G23" s="364" t="s">
        <v>38</v>
      </c>
      <c r="H23" s="364" t="s">
        <v>39</v>
      </c>
      <c r="I23" s="364"/>
      <c r="J23" s="364"/>
      <c r="K23" s="364"/>
      <c r="L23" s="364" t="s">
        <v>40</v>
      </c>
      <c r="M23" s="364"/>
      <c r="N23" s="364"/>
      <c r="O23" s="364"/>
      <c r="P23" s="364" t="s">
        <v>41</v>
      </c>
      <c r="Q23" s="364" t="s">
        <v>42</v>
      </c>
      <c r="R23" s="364" t="s">
        <v>43</v>
      </c>
      <c r="S23" s="364" t="s">
        <v>44</v>
      </c>
    </row>
    <row r="24" spans="1:787 1025:1811 2049:2835 3073:3859 4097:4883 5121:5907 6145:6931 7169:7955 8193:8979 9217:10003 10241:11027 11265:12051 12289:13075 13313:14099 14337:15123 15361:16147" ht="12.75" customHeight="1" x14ac:dyDescent="0.2">
      <c r="A24" s="364"/>
      <c r="B24" s="364"/>
      <c r="C24" s="364"/>
      <c r="D24" s="364"/>
      <c r="E24" s="364"/>
      <c r="F24" s="364"/>
      <c r="G24" s="364"/>
      <c r="H24" s="364" t="s">
        <v>45</v>
      </c>
      <c r="I24" s="364" t="s">
        <v>46</v>
      </c>
      <c r="J24" s="364"/>
      <c r="K24" s="364"/>
      <c r="L24" s="364" t="s">
        <v>45</v>
      </c>
      <c r="M24" s="356" t="s">
        <v>46</v>
      </c>
      <c r="N24" s="356"/>
      <c r="O24" s="356"/>
      <c r="P24" s="356"/>
      <c r="Q24" s="356"/>
      <c r="R24" s="356"/>
      <c r="S24" s="356"/>
    </row>
    <row r="25" spans="1:787 1025:1811 2049:2835 3073:3859 4097:4883 5121:5907 6145:6931 7169:7955 8193:8979 9217:10003 10241:11027 11265:12051 12289:13075 13313:14099 14337:15123 15361:16147" ht="12.75" customHeight="1" x14ac:dyDescent="0.2">
      <c r="A25" s="364"/>
      <c r="B25" s="364"/>
      <c r="C25" s="364"/>
      <c r="D25" s="364"/>
      <c r="E25" s="364"/>
      <c r="F25" s="364"/>
      <c r="G25" s="364"/>
      <c r="H25" s="364"/>
      <c r="I25" s="287" t="s">
        <v>47</v>
      </c>
      <c r="J25" s="287" t="s">
        <v>48</v>
      </c>
      <c r="K25" s="287" t="s">
        <v>49</v>
      </c>
      <c r="L25" s="364"/>
      <c r="M25" s="287" t="s">
        <v>47</v>
      </c>
      <c r="N25" s="287" t="s">
        <v>48</v>
      </c>
      <c r="O25" s="287" t="s">
        <v>49</v>
      </c>
      <c r="P25" s="356"/>
      <c r="Q25" s="356"/>
      <c r="R25" s="356"/>
      <c r="S25" s="356"/>
    </row>
    <row r="26" spans="1:787 1025:1811 2049:2835 3073:3859 4097:4883 5121:5907 6145:6931 7169:7955 8193:8979 9217:10003 10241:11027 11265:12051 12289:13075 13313:14099 14337:15123 15361:16147" x14ac:dyDescent="0.2">
      <c r="A26" s="286">
        <v>1</v>
      </c>
      <c r="B26" s="286">
        <v>2</v>
      </c>
      <c r="C26" s="356">
        <v>3</v>
      </c>
      <c r="D26" s="356"/>
      <c r="E26" s="356"/>
      <c r="F26" s="286">
        <v>4</v>
      </c>
      <c r="G26" s="286">
        <v>5</v>
      </c>
      <c r="H26" s="286">
        <v>6</v>
      </c>
      <c r="I26" s="286">
        <v>7</v>
      </c>
      <c r="J26" s="286">
        <v>8</v>
      </c>
      <c r="K26" s="286">
        <v>9</v>
      </c>
      <c r="L26" s="286">
        <v>10</v>
      </c>
      <c r="M26" s="286">
        <v>11</v>
      </c>
      <c r="N26" s="286">
        <v>12</v>
      </c>
      <c r="O26" s="286">
        <v>13</v>
      </c>
      <c r="P26" s="286">
        <v>14</v>
      </c>
      <c r="Q26" s="286">
        <v>15</v>
      </c>
      <c r="R26" s="286">
        <v>16</v>
      </c>
      <c r="S26" s="286">
        <v>17</v>
      </c>
    </row>
    <row r="27" spans="1:787 1025:1811 2049:2835 3073:3859 4097:4883 5121:5907 6145:6931 7169:7955 8193:8979 9217:10003 10241:11027 11265:12051 12289:13075 13313:14099 14337:15123 15361:16147" x14ac:dyDescent="0.2">
      <c r="A27" s="357" t="s">
        <v>162</v>
      </c>
      <c r="B27" s="357"/>
      <c r="C27" s="357"/>
      <c r="D27" s="357"/>
      <c r="E27" s="357"/>
      <c r="F27" s="357"/>
      <c r="G27" s="357"/>
      <c r="H27" s="357"/>
      <c r="I27" s="357"/>
      <c r="J27" s="357"/>
      <c r="K27" s="357"/>
      <c r="L27" s="357"/>
      <c r="M27" s="357"/>
      <c r="N27" s="357"/>
      <c r="O27" s="357"/>
      <c r="P27" s="357"/>
      <c r="Q27" s="357"/>
      <c r="R27" s="357"/>
      <c r="S27" s="357"/>
    </row>
    <row r="28" spans="1:787 1025:1811 2049:2835 3073:3859 4097:4883 5121:5907 6145:6931 7169:7955 8193:8979 9217:10003 10241:11027 11265:12051 12289:13075 13313:14099 14337:15123 15361:16147" ht="48.75" customHeight="1" x14ac:dyDescent="0.2">
      <c r="A28" s="288" t="s">
        <v>51</v>
      </c>
      <c r="B28" s="289" t="s">
        <v>163</v>
      </c>
      <c r="C28" s="358" t="s">
        <v>164</v>
      </c>
      <c r="D28" s="358"/>
      <c r="E28" s="358"/>
      <c r="F28" s="290" t="s">
        <v>54</v>
      </c>
      <c r="G28" s="291">
        <v>1</v>
      </c>
      <c r="H28" s="292">
        <v>16.91</v>
      </c>
      <c r="I28" s="293">
        <v>16.91</v>
      </c>
      <c r="J28" s="294"/>
      <c r="K28" s="294"/>
      <c r="L28" s="295">
        <v>17</v>
      </c>
      <c r="M28" s="295">
        <v>17</v>
      </c>
      <c r="N28" s="294"/>
      <c r="O28" s="294"/>
      <c r="P28" s="296">
        <v>1.8</v>
      </c>
      <c r="Q28" s="296">
        <v>1.8</v>
      </c>
      <c r="R28" s="295">
        <v>0</v>
      </c>
      <c r="S28" s="295">
        <v>0</v>
      </c>
    </row>
    <row r="29" spans="1:787 1025:1811 2049:2835 3073:3859 4097:4883 5121:5907 6145:6931 7169:7955 8193:8979 9217:10003 10241:11027 11265:12051 12289:13075 13313:14099 14337:15123 15361:16147" ht="49.5" customHeight="1" x14ac:dyDescent="0.2">
      <c r="A29" s="288" t="s">
        <v>55</v>
      </c>
      <c r="B29" s="289" t="s">
        <v>165</v>
      </c>
      <c r="C29" s="358" t="s">
        <v>166</v>
      </c>
      <c r="D29" s="358"/>
      <c r="E29" s="358"/>
      <c r="F29" s="290" t="s">
        <v>167</v>
      </c>
      <c r="G29" s="297">
        <v>0.05</v>
      </c>
      <c r="H29" s="292">
        <v>165.95</v>
      </c>
      <c r="I29" s="293">
        <v>165.95</v>
      </c>
      <c r="J29" s="294"/>
      <c r="K29" s="294"/>
      <c r="L29" s="295">
        <v>8</v>
      </c>
      <c r="M29" s="295">
        <v>8</v>
      </c>
      <c r="N29" s="294"/>
      <c r="O29" s="294"/>
      <c r="P29" s="293">
        <v>12.96</v>
      </c>
      <c r="Q29" s="293">
        <v>0.65</v>
      </c>
      <c r="R29" s="295">
        <v>0</v>
      </c>
      <c r="S29" s="295">
        <v>0</v>
      </c>
    </row>
    <row r="30" spans="1:787 1025:1811 2049:2835 3073:3859 4097:4883 5121:5907 6145:6931 7169:7955 8193:8979 9217:10003 10241:11027 11265:12051 12289:13075 13313:14099 14337:15123 15361:16147" ht="63.75" customHeight="1" x14ac:dyDescent="0.2">
      <c r="A30" s="288" t="s">
        <v>58</v>
      </c>
      <c r="B30" s="289" t="s">
        <v>168</v>
      </c>
      <c r="C30" s="358" t="s">
        <v>169</v>
      </c>
      <c r="D30" s="358"/>
      <c r="E30" s="358"/>
      <c r="F30" s="290" t="s">
        <v>54</v>
      </c>
      <c r="G30" s="291">
        <v>3</v>
      </c>
      <c r="H30" s="292">
        <v>10.5</v>
      </c>
      <c r="I30" s="293">
        <v>10.5</v>
      </c>
      <c r="J30" s="294"/>
      <c r="K30" s="294"/>
      <c r="L30" s="295">
        <v>32</v>
      </c>
      <c r="M30" s="295">
        <v>32</v>
      </c>
      <c r="N30" s="294"/>
      <c r="O30" s="294"/>
      <c r="P30" s="293">
        <v>0.82</v>
      </c>
      <c r="Q30" s="293">
        <v>2.46</v>
      </c>
      <c r="R30" s="295">
        <v>0</v>
      </c>
      <c r="S30" s="295">
        <v>0</v>
      </c>
    </row>
    <row r="31" spans="1:787 1025:1811 2049:2835 3073:3859 4097:4883 5121:5907 6145:6931 7169:7955 8193:8979 9217:10003 10241:11027 11265:12051 12289:13075 13313:14099 14337:15123 15361:16147" ht="84.75" customHeight="1" x14ac:dyDescent="0.2">
      <c r="A31" s="288" t="s">
        <v>62</v>
      </c>
      <c r="B31" s="289" t="s">
        <v>170</v>
      </c>
      <c r="C31" s="358" t="s">
        <v>171</v>
      </c>
      <c r="D31" s="358"/>
      <c r="E31" s="358"/>
      <c r="F31" s="290" t="s">
        <v>54</v>
      </c>
      <c r="G31" s="291">
        <v>2</v>
      </c>
      <c r="H31" s="292">
        <v>4.0999999999999996</v>
      </c>
      <c r="I31" s="293">
        <v>4.0999999999999996</v>
      </c>
      <c r="J31" s="294"/>
      <c r="K31" s="294"/>
      <c r="L31" s="295">
        <v>8</v>
      </c>
      <c r="M31" s="295">
        <v>8</v>
      </c>
      <c r="N31" s="294"/>
      <c r="O31" s="294"/>
      <c r="P31" s="293">
        <v>0.32</v>
      </c>
      <c r="Q31" s="293">
        <v>0.64</v>
      </c>
      <c r="R31" s="295">
        <v>0</v>
      </c>
      <c r="S31" s="295">
        <v>0</v>
      </c>
    </row>
    <row r="32" spans="1:787 1025:1811 2049:2835 3073:3859 4097:4883 5121:5907 6145:6931 7169:7955 8193:8979 9217:10003 10241:11027 11265:12051 12289:13075 13313:14099 14337:15123 15361:16147" ht="18" customHeight="1" x14ac:dyDescent="0.2">
      <c r="A32" s="366" t="s">
        <v>72</v>
      </c>
      <c r="B32" s="367"/>
      <c r="C32" s="367"/>
      <c r="D32" s="367"/>
      <c r="E32" s="367"/>
      <c r="F32" s="367"/>
      <c r="G32" s="367"/>
      <c r="H32" s="367"/>
      <c r="I32" s="367"/>
      <c r="J32" s="367"/>
      <c r="K32" s="367"/>
      <c r="L32" s="367"/>
      <c r="M32" s="367"/>
      <c r="N32" s="367"/>
      <c r="O32" s="367"/>
      <c r="P32" s="367"/>
      <c r="Q32" s="367"/>
      <c r="R32" s="367"/>
      <c r="S32" s="368"/>
    </row>
    <row r="33" spans="1:19" ht="18" customHeight="1" x14ac:dyDescent="0.2">
      <c r="A33" s="365" t="s">
        <v>73</v>
      </c>
      <c r="B33" s="365"/>
      <c r="C33" s="365"/>
      <c r="D33" s="365"/>
      <c r="E33" s="365"/>
      <c r="F33" s="365"/>
      <c r="G33" s="365"/>
      <c r="H33" s="365"/>
      <c r="I33" s="365"/>
      <c r="J33" s="365"/>
      <c r="K33" s="365"/>
      <c r="L33" s="298">
        <v>65</v>
      </c>
      <c r="M33" s="298">
        <v>65</v>
      </c>
      <c r="N33" s="299"/>
      <c r="O33" s="299"/>
      <c r="P33" s="300"/>
      <c r="Q33" s="301">
        <v>5.55</v>
      </c>
      <c r="R33" s="300"/>
      <c r="S33" s="300"/>
    </row>
    <row r="34" spans="1:19" ht="18" customHeight="1" x14ac:dyDescent="0.2">
      <c r="A34" s="365" t="s">
        <v>74</v>
      </c>
      <c r="B34" s="365"/>
      <c r="C34" s="365"/>
      <c r="D34" s="365"/>
      <c r="E34" s="365"/>
      <c r="F34" s="365"/>
      <c r="G34" s="365"/>
      <c r="H34" s="365"/>
      <c r="I34" s="365"/>
      <c r="J34" s="365"/>
      <c r="K34" s="365"/>
      <c r="L34" s="302">
        <v>3189</v>
      </c>
      <c r="M34" s="302">
        <v>3189</v>
      </c>
      <c r="N34" s="299"/>
      <c r="O34" s="299"/>
      <c r="P34" s="300"/>
      <c r="Q34" s="301">
        <v>272.26</v>
      </c>
      <c r="R34" s="300"/>
      <c r="S34" s="300"/>
    </row>
    <row r="35" spans="1:19" ht="18" customHeight="1" x14ac:dyDescent="0.2">
      <c r="A35" s="365" t="s">
        <v>75</v>
      </c>
      <c r="B35" s="365"/>
      <c r="C35" s="365"/>
      <c r="D35" s="365"/>
      <c r="E35" s="365"/>
      <c r="F35" s="365"/>
      <c r="G35" s="365"/>
      <c r="H35" s="365"/>
      <c r="I35" s="365"/>
      <c r="J35" s="365"/>
      <c r="K35" s="365"/>
      <c r="L35" s="302">
        <v>2169</v>
      </c>
      <c r="M35" s="299"/>
      <c r="N35" s="299"/>
      <c r="O35" s="299"/>
      <c r="P35" s="300"/>
      <c r="Q35" s="300"/>
      <c r="R35" s="300"/>
      <c r="S35" s="300"/>
    </row>
    <row r="36" spans="1:19" ht="12.75" customHeight="1" x14ac:dyDescent="0.2">
      <c r="A36" s="365" t="s">
        <v>76</v>
      </c>
      <c r="B36" s="365"/>
      <c r="C36" s="365"/>
      <c r="D36" s="365"/>
      <c r="E36" s="365"/>
      <c r="F36" s="365"/>
      <c r="G36" s="365"/>
      <c r="H36" s="365"/>
      <c r="I36" s="365"/>
      <c r="J36" s="365"/>
      <c r="K36" s="365"/>
      <c r="L36" s="302">
        <v>1276</v>
      </c>
      <c r="M36" s="299"/>
      <c r="N36" s="299"/>
      <c r="O36" s="299"/>
      <c r="P36" s="300"/>
      <c r="Q36" s="300"/>
      <c r="R36" s="300"/>
      <c r="S36" s="300"/>
    </row>
    <row r="37" spans="1:19" ht="12.75" customHeight="1" x14ac:dyDescent="0.2">
      <c r="A37" s="365" t="s">
        <v>158</v>
      </c>
      <c r="B37" s="365"/>
      <c r="C37" s="365"/>
      <c r="D37" s="365"/>
      <c r="E37" s="365"/>
      <c r="F37" s="365"/>
      <c r="G37" s="365"/>
      <c r="H37" s="365"/>
      <c r="I37" s="365"/>
      <c r="J37" s="365"/>
      <c r="K37" s="365"/>
      <c r="L37" s="303">
        <v>6634</v>
      </c>
      <c r="M37" s="299"/>
      <c r="N37" s="299"/>
      <c r="O37" s="299"/>
      <c r="P37" s="300"/>
      <c r="Q37" s="301">
        <v>272.26</v>
      </c>
      <c r="R37" s="300"/>
      <c r="S37" s="300"/>
    </row>
    <row r="38" spans="1:19" ht="12.75" customHeight="1" x14ac:dyDescent="0.2">
      <c r="A38" s="366" t="s">
        <v>89</v>
      </c>
      <c r="B38" s="367"/>
      <c r="C38" s="367"/>
      <c r="D38" s="367"/>
      <c r="E38" s="367"/>
      <c r="F38" s="367"/>
      <c r="G38" s="367"/>
      <c r="H38" s="367"/>
      <c r="I38" s="367"/>
      <c r="J38" s="367"/>
      <c r="K38" s="367"/>
      <c r="L38" s="367"/>
      <c r="M38" s="367"/>
      <c r="N38" s="367"/>
      <c r="O38" s="367"/>
      <c r="P38" s="367"/>
      <c r="Q38" s="367"/>
      <c r="R38" s="367"/>
      <c r="S38" s="368"/>
    </row>
    <row r="39" spans="1:19" ht="12.75" customHeight="1" x14ac:dyDescent="0.2">
      <c r="A39" s="365" t="s">
        <v>73</v>
      </c>
      <c r="B39" s="365"/>
      <c r="C39" s="365"/>
      <c r="D39" s="365"/>
      <c r="E39" s="365"/>
      <c r="F39" s="365"/>
      <c r="G39" s="365"/>
      <c r="H39" s="365"/>
      <c r="I39" s="365"/>
      <c r="J39" s="365"/>
      <c r="K39" s="365"/>
      <c r="L39" s="298">
        <v>65</v>
      </c>
      <c r="M39" s="298">
        <v>65</v>
      </c>
      <c r="N39" s="299"/>
      <c r="O39" s="299"/>
      <c r="P39" s="300"/>
      <c r="Q39" s="301">
        <v>5.55</v>
      </c>
      <c r="R39" s="300"/>
      <c r="S39" s="300"/>
    </row>
    <row r="40" spans="1:19" ht="12.75" customHeight="1" x14ac:dyDescent="0.2">
      <c r="A40" s="365" t="s">
        <v>74</v>
      </c>
      <c r="B40" s="365"/>
      <c r="C40" s="365"/>
      <c r="D40" s="365"/>
      <c r="E40" s="365"/>
      <c r="F40" s="365"/>
      <c r="G40" s="365"/>
      <c r="H40" s="365"/>
      <c r="I40" s="365"/>
      <c r="J40" s="365"/>
      <c r="K40" s="365"/>
      <c r="L40" s="302">
        <v>3189</v>
      </c>
      <c r="M40" s="302">
        <v>3189</v>
      </c>
      <c r="N40" s="299"/>
      <c r="O40" s="299"/>
      <c r="P40" s="300"/>
      <c r="Q40" s="301">
        <v>272.26</v>
      </c>
      <c r="R40" s="300"/>
      <c r="S40" s="300"/>
    </row>
    <row r="41" spans="1:19" ht="12.75" customHeight="1" x14ac:dyDescent="0.2">
      <c r="A41" s="369" t="s">
        <v>90</v>
      </c>
      <c r="B41" s="369"/>
      <c r="C41" s="369"/>
      <c r="D41" s="369"/>
      <c r="E41" s="369"/>
      <c r="F41" s="369"/>
      <c r="G41" s="369"/>
      <c r="H41" s="369"/>
      <c r="I41" s="369"/>
      <c r="J41" s="369"/>
      <c r="K41" s="369"/>
      <c r="L41" s="294"/>
      <c r="M41" s="294"/>
      <c r="N41" s="294"/>
      <c r="O41" s="294"/>
      <c r="P41" s="304"/>
      <c r="Q41" s="304"/>
      <c r="R41" s="304"/>
      <c r="S41" s="304"/>
    </row>
    <row r="42" spans="1:19" ht="12.75" customHeight="1" x14ac:dyDescent="0.2">
      <c r="A42" s="369" t="s">
        <v>172</v>
      </c>
      <c r="B42" s="369"/>
      <c r="C42" s="369"/>
      <c r="D42" s="369"/>
      <c r="E42" s="369"/>
      <c r="F42" s="369"/>
      <c r="G42" s="369"/>
      <c r="H42" s="369"/>
      <c r="I42" s="369"/>
      <c r="J42" s="369"/>
      <c r="K42" s="369"/>
      <c r="L42" s="305">
        <v>3001</v>
      </c>
      <c r="M42" s="305">
        <v>3001</v>
      </c>
      <c r="N42" s="294"/>
      <c r="O42" s="294"/>
      <c r="P42" s="304"/>
      <c r="Q42" s="306">
        <v>256.24349999999998</v>
      </c>
      <c r="R42" s="304"/>
      <c r="S42" s="304"/>
    </row>
    <row r="43" spans="1:19" ht="51" customHeight="1" x14ac:dyDescent="0.2">
      <c r="A43" s="369" t="s">
        <v>173</v>
      </c>
      <c r="B43" s="369"/>
      <c r="C43" s="369"/>
      <c r="D43" s="369"/>
      <c r="E43" s="369"/>
      <c r="F43" s="369"/>
      <c r="G43" s="369"/>
      <c r="H43" s="369"/>
      <c r="I43" s="369"/>
      <c r="J43" s="369"/>
      <c r="K43" s="369"/>
      <c r="L43" s="295">
        <v>920</v>
      </c>
      <c r="M43" s="295">
        <v>920</v>
      </c>
      <c r="N43" s="294"/>
      <c r="O43" s="294"/>
      <c r="P43" s="304"/>
      <c r="Q43" s="307">
        <v>78.537000000000006</v>
      </c>
      <c r="R43" s="304"/>
      <c r="S43" s="304"/>
    </row>
    <row r="44" spans="1:19" x14ac:dyDescent="0.2">
      <c r="A44" s="369" t="s">
        <v>174</v>
      </c>
      <c r="B44" s="369"/>
      <c r="C44" s="369"/>
      <c r="D44" s="369"/>
      <c r="E44" s="369"/>
      <c r="F44" s="369"/>
      <c r="G44" s="369"/>
      <c r="H44" s="369"/>
      <c r="I44" s="369"/>
      <c r="J44" s="369"/>
      <c r="K44" s="369"/>
      <c r="L44" s="295">
        <v>-797</v>
      </c>
      <c r="M44" s="295">
        <v>-797</v>
      </c>
      <c r="N44" s="294"/>
      <c r="O44" s="294"/>
      <c r="P44" s="304"/>
      <c r="Q44" s="307">
        <v>-68.066000000000003</v>
      </c>
      <c r="R44" s="304"/>
      <c r="S44" s="304"/>
    </row>
    <row r="45" spans="1:19" ht="12.75" customHeight="1" x14ac:dyDescent="0.2">
      <c r="A45" s="365" t="s">
        <v>75</v>
      </c>
      <c r="B45" s="365"/>
      <c r="C45" s="365"/>
      <c r="D45" s="365"/>
      <c r="E45" s="365"/>
      <c r="F45" s="365"/>
      <c r="G45" s="365"/>
      <c r="H45" s="365"/>
      <c r="I45" s="365"/>
      <c r="J45" s="365"/>
      <c r="K45" s="365"/>
      <c r="L45" s="302">
        <v>2169</v>
      </c>
      <c r="M45" s="299"/>
      <c r="N45" s="299"/>
      <c r="O45" s="299"/>
      <c r="P45" s="300"/>
      <c r="Q45" s="300"/>
      <c r="R45" s="300"/>
      <c r="S45" s="300"/>
    </row>
    <row r="46" spans="1:19" ht="12.75" customHeight="1" x14ac:dyDescent="0.2">
      <c r="A46" s="365" t="s">
        <v>76</v>
      </c>
      <c r="B46" s="365"/>
      <c r="C46" s="365"/>
      <c r="D46" s="365"/>
      <c r="E46" s="365"/>
      <c r="F46" s="365"/>
      <c r="G46" s="365"/>
      <c r="H46" s="365"/>
      <c r="I46" s="365"/>
      <c r="J46" s="365"/>
      <c r="K46" s="365"/>
      <c r="L46" s="302">
        <v>1276</v>
      </c>
      <c r="M46" s="299"/>
      <c r="N46" s="299"/>
      <c r="O46" s="299"/>
      <c r="P46" s="300"/>
      <c r="Q46" s="300"/>
      <c r="R46" s="300"/>
      <c r="S46" s="300"/>
    </row>
    <row r="47" spans="1:19" ht="12.75" customHeight="1" x14ac:dyDescent="0.2">
      <c r="A47" s="365" t="s">
        <v>158</v>
      </c>
      <c r="B47" s="365"/>
      <c r="C47" s="365"/>
      <c r="D47" s="365"/>
      <c r="E47" s="365"/>
      <c r="F47" s="365"/>
      <c r="G47" s="365"/>
      <c r="H47" s="365"/>
      <c r="I47" s="365"/>
      <c r="J47" s="365"/>
      <c r="K47" s="365"/>
      <c r="L47" s="303">
        <v>6634</v>
      </c>
      <c r="M47" s="299"/>
      <c r="N47" s="299"/>
      <c r="O47" s="299"/>
      <c r="P47" s="300"/>
      <c r="Q47" s="301">
        <v>272.26</v>
      </c>
      <c r="R47" s="300"/>
      <c r="S47" s="300"/>
    </row>
    <row r="48" spans="1:19" ht="15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8"/>
      <c r="M48" s="48"/>
      <c r="N48" s="48"/>
      <c r="O48" s="49"/>
      <c r="P48" s="49"/>
      <c r="Q48" s="50"/>
      <c r="R48" s="32"/>
      <c r="S48" s="32"/>
    </row>
    <row r="49" spans="1:19" ht="15" x14ac:dyDescent="0.25">
      <c r="A49" s="32" t="s">
        <v>15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</row>
    <row r="50" spans="1:19" x14ac:dyDescent="0.2">
      <c r="A50" s="35"/>
      <c r="B50" s="35"/>
      <c r="C50" s="35"/>
      <c r="D50" s="35"/>
      <c r="E50" s="35"/>
      <c r="F50" s="35"/>
      <c r="G50" s="35"/>
      <c r="H50" s="45"/>
      <c r="I50" s="370"/>
      <c r="J50" s="370"/>
      <c r="K50" s="370"/>
      <c r="L50" s="35"/>
      <c r="M50" s="35"/>
      <c r="N50" s="35"/>
      <c r="O50" s="35"/>
      <c r="P50" s="35"/>
      <c r="Q50" s="35"/>
      <c r="R50" s="35"/>
      <c r="S50" s="35"/>
    </row>
  </sheetData>
  <mergeCells count="115">
    <mergeCell ref="WBV20:WCI20"/>
    <mergeCell ref="WLR20:WME20"/>
    <mergeCell ref="WVN20:WWA20"/>
    <mergeCell ref="UEP20:UFC20"/>
    <mergeCell ref="UOL20:UOY20"/>
    <mergeCell ref="UYH20:UYU20"/>
    <mergeCell ref="VID20:VIQ20"/>
    <mergeCell ref="VRZ20:VSM20"/>
    <mergeCell ref="SHJ20:SHW20"/>
    <mergeCell ref="SRF20:SRS20"/>
    <mergeCell ref="TBB20:TBO20"/>
    <mergeCell ref="TKX20:TLK20"/>
    <mergeCell ref="TUT20:TVG20"/>
    <mergeCell ref="QKD20:QKQ20"/>
    <mergeCell ref="QTZ20:QUM20"/>
    <mergeCell ref="RDV20:REI20"/>
    <mergeCell ref="RNR20:ROE20"/>
    <mergeCell ref="RXN20:RYA20"/>
    <mergeCell ref="OMX20:ONK20"/>
    <mergeCell ref="OWT20:OXG20"/>
    <mergeCell ref="PGP20:PHC20"/>
    <mergeCell ref="PQL20:PQY20"/>
    <mergeCell ref="QAH20:QAU20"/>
    <mergeCell ref="MPR20:MQE20"/>
    <mergeCell ref="MZN20:NAA20"/>
    <mergeCell ref="NJJ20:NJW20"/>
    <mergeCell ref="NTF20:NTS20"/>
    <mergeCell ref="ODB20:ODO20"/>
    <mergeCell ref="KSL20:KSY20"/>
    <mergeCell ref="LCH20:LCU20"/>
    <mergeCell ref="LMD20:LMQ20"/>
    <mergeCell ref="LVZ20:LWM20"/>
    <mergeCell ref="MFV20:MGI20"/>
    <mergeCell ref="IVF20:IVS20"/>
    <mergeCell ref="JFB20:JFO20"/>
    <mergeCell ref="JOX20:JPK20"/>
    <mergeCell ref="JYT20:JZG20"/>
    <mergeCell ref="KIP20:KJC20"/>
    <mergeCell ref="GXZ20:GYM20"/>
    <mergeCell ref="HHV20:HII20"/>
    <mergeCell ref="HRR20:HSE20"/>
    <mergeCell ref="IBN20:ICA20"/>
    <mergeCell ref="ILJ20:ILW20"/>
    <mergeCell ref="FAT20:FBG20"/>
    <mergeCell ref="FKP20:FLC20"/>
    <mergeCell ref="FUL20:FUY20"/>
    <mergeCell ref="GEH20:GEU20"/>
    <mergeCell ref="GOD20:GOQ20"/>
    <mergeCell ref="DDN20:DEA20"/>
    <mergeCell ref="DNJ20:DNW20"/>
    <mergeCell ref="DXF20:DXS20"/>
    <mergeCell ref="EHB20:EHO20"/>
    <mergeCell ref="EQX20:ERK20"/>
    <mergeCell ref="BGH20:BGU20"/>
    <mergeCell ref="BQD20:BQQ20"/>
    <mergeCell ref="BZZ20:CAM20"/>
    <mergeCell ref="CJV20:CKI20"/>
    <mergeCell ref="CTR20:CUE20"/>
    <mergeCell ref="JB20:JO20"/>
    <mergeCell ref="SX20:TK20"/>
    <mergeCell ref="ACT20:ADG20"/>
    <mergeCell ref="AMP20:ANC20"/>
    <mergeCell ref="AWL20:AWY20"/>
    <mergeCell ref="F20:S20"/>
    <mergeCell ref="A23:A25"/>
    <mergeCell ref="B23:B25"/>
    <mergeCell ref="C23:E25"/>
    <mergeCell ref="F23:F25"/>
    <mergeCell ref="G23:G25"/>
    <mergeCell ref="H23:K23"/>
    <mergeCell ref="L23:O23"/>
    <mergeCell ref="P23:P25"/>
    <mergeCell ref="Q23:Q25"/>
    <mergeCell ref="R23:R25"/>
    <mergeCell ref="S23:S25"/>
    <mergeCell ref="H24:H25"/>
    <mergeCell ref="A38:S38"/>
    <mergeCell ref="C29:E29"/>
    <mergeCell ref="C30:E30"/>
    <mergeCell ref="C31:E31"/>
    <mergeCell ref="A32:S32"/>
    <mergeCell ref="A33:K33"/>
    <mergeCell ref="L24:L25"/>
    <mergeCell ref="M24:O24"/>
    <mergeCell ref="I24:K24"/>
    <mergeCell ref="A34:K34"/>
    <mergeCell ref="A35:K35"/>
    <mergeCell ref="A36:K36"/>
    <mergeCell ref="A37:K37"/>
    <mergeCell ref="C26:E26"/>
    <mergeCell ref="A27:S27"/>
    <mergeCell ref="C28:E28"/>
    <mergeCell ref="I50:K50"/>
    <mergeCell ref="A44:K44"/>
    <mergeCell ref="A45:K45"/>
    <mergeCell ref="A46:K46"/>
    <mergeCell ref="A47:K47"/>
    <mergeCell ref="A39:K39"/>
    <mergeCell ref="A40:K40"/>
    <mergeCell ref="A41:K41"/>
    <mergeCell ref="A42:K42"/>
    <mergeCell ref="A43:K43"/>
    <mergeCell ref="C15:G15"/>
    <mergeCell ref="A8:S8"/>
    <mergeCell ref="A9:S9"/>
    <mergeCell ref="A11:S11"/>
    <mergeCell ref="A12:S12"/>
    <mergeCell ref="A13:S13"/>
    <mergeCell ref="A14:S14"/>
    <mergeCell ref="A2:C2"/>
    <mergeCell ref="P2:S2"/>
    <mergeCell ref="A3:D3"/>
    <mergeCell ref="O3:S3"/>
    <mergeCell ref="A4:D4"/>
    <mergeCell ref="O4:S4"/>
  </mergeCells>
  <pageMargins left="0.7" right="0.7" top="0.75" bottom="0.75" header="0.3" footer="0.3"/>
  <pageSetup paperSize="9" scale="49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"/>
  <sheetViews>
    <sheetView view="pageBreakPreview" topLeftCell="A24" zoomScale="115" zoomScaleNormal="100" zoomScaleSheetLayoutView="115" workbookViewId="0">
      <selection activeCell="T30" sqref="T30"/>
    </sheetView>
  </sheetViews>
  <sheetFormatPr defaultRowHeight="12.75" x14ac:dyDescent="0.2"/>
  <cols>
    <col min="5" max="5" width="16.28515625" customWidth="1"/>
    <col min="8" max="19" width="9.140625" customWidth="1"/>
  </cols>
  <sheetData>
    <row r="1" spans="1:19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  <c r="N1" s="32"/>
      <c r="O1" s="32"/>
      <c r="P1" s="32"/>
      <c r="Q1" s="32"/>
      <c r="R1" s="32"/>
      <c r="S1" s="32"/>
    </row>
    <row r="2" spans="1:19" x14ac:dyDescent="0.2">
      <c r="A2" s="352" t="s">
        <v>18</v>
      </c>
      <c r="B2" s="352"/>
      <c r="C2" s="352"/>
      <c r="D2" s="34"/>
      <c r="E2" s="35"/>
      <c r="F2" s="35"/>
      <c r="G2" s="35"/>
      <c r="H2" s="34"/>
      <c r="I2" s="34"/>
      <c r="J2" s="34"/>
      <c r="K2" s="34"/>
      <c r="L2" s="35"/>
      <c r="M2" s="35"/>
      <c r="N2" s="34"/>
      <c r="O2" s="35"/>
      <c r="P2" s="352" t="s">
        <v>19</v>
      </c>
      <c r="Q2" s="352"/>
      <c r="R2" s="352"/>
      <c r="S2" s="352"/>
    </row>
    <row r="3" spans="1:19" x14ac:dyDescent="0.2">
      <c r="A3" s="353"/>
      <c r="B3" s="353"/>
      <c r="C3" s="353"/>
      <c r="D3" s="353"/>
      <c r="E3" s="35"/>
      <c r="F3" s="35"/>
      <c r="G3" s="36"/>
      <c r="H3" s="36"/>
      <c r="I3" s="36"/>
      <c r="J3" s="36"/>
      <c r="K3" s="36"/>
      <c r="L3" s="35"/>
      <c r="M3" s="36"/>
      <c r="N3" s="36"/>
      <c r="O3" s="354"/>
      <c r="P3" s="354"/>
      <c r="Q3" s="354"/>
      <c r="R3" s="354"/>
      <c r="S3" s="354"/>
    </row>
    <row r="4" spans="1:19" x14ac:dyDescent="0.2">
      <c r="A4" s="355"/>
      <c r="B4" s="355"/>
      <c r="C4" s="355"/>
      <c r="D4" s="355"/>
      <c r="E4" s="35"/>
      <c r="F4" s="35"/>
      <c r="G4" s="36"/>
      <c r="H4" s="36"/>
      <c r="I4" s="36"/>
      <c r="J4" s="36"/>
      <c r="K4" s="36"/>
      <c r="L4" s="35"/>
      <c r="M4" s="36"/>
      <c r="N4" s="36"/>
      <c r="O4" s="355"/>
      <c r="P4" s="355"/>
      <c r="Q4" s="355"/>
      <c r="R4" s="355"/>
      <c r="S4" s="355"/>
    </row>
    <row r="5" spans="1:19" x14ac:dyDescent="0.2">
      <c r="A5" s="37"/>
      <c r="B5" s="38"/>
      <c r="C5" s="39"/>
      <c r="D5" s="40"/>
      <c r="E5" s="35"/>
      <c r="F5" s="35"/>
      <c r="G5" s="35"/>
      <c r="H5" s="35"/>
      <c r="I5" s="35"/>
      <c r="J5" s="35"/>
      <c r="K5" s="41"/>
      <c r="L5" s="35"/>
      <c r="M5" s="35"/>
      <c r="N5" s="35"/>
      <c r="O5" s="37"/>
      <c r="P5" s="37"/>
      <c r="Q5" s="37"/>
      <c r="R5" s="37"/>
      <c r="S5" s="40"/>
    </row>
    <row r="6" spans="1:19" x14ac:dyDescent="0.2">
      <c r="A6" s="35" t="s">
        <v>20</v>
      </c>
      <c r="B6" s="42"/>
      <c r="C6" s="42"/>
      <c r="D6" s="42"/>
      <c r="E6" s="35"/>
      <c r="F6" s="35"/>
      <c r="G6" s="35"/>
      <c r="H6" s="35"/>
      <c r="I6" s="42"/>
      <c r="J6" s="42"/>
      <c r="K6" s="41"/>
      <c r="L6" s="35"/>
      <c r="M6" s="35"/>
      <c r="N6" s="35"/>
      <c r="O6" s="35"/>
      <c r="P6" s="35"/>
      <c r="Q6" s="42"/>
      <c r="R6" s="42"/>
      <c r="S6" s="41" t="s">
        <v>20</v>
      </c>
    </row>
    <row r="7" spans="1:19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43"/>
      <c r="N7" s="35"/>
      <c r="O7" s="35"/>
      <c r="P7" s="35"/>
      <c r="Q7" s="35"/>
      <c r="R7" s="35"/>
      <c r="S7" s="35"/>
    </row>
    <row r="8" spans="1:19" x14ac:dyDescent="0.2">
      <c r="A8" s="361"/>
      <c r="B8" s="361"/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1"/>
      <c r="Q8" s="361"/>
      <c r="R8" s="361"/>
      <c r="S8" s="361"/>
    </row>
    <row r="9" spans="1:19" x14ac:dyDescent="0.2">
      <c r="A9" s="359" t="s">
        <v>21</v>
      </c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359"/>
    </row>
    <row r="10" spans="1:19" x14ac:dyDescent="0.2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35"/>
      <c r="S10" s="35"/>
    </row>
    <row r="11" spans="1:19" ht="18" x14ac:dyDescent="0.25">
      <c r="A11" s="371" t="s">
        <v>116</v>
      </c>
      <c r="B11" s="362"/>
      <c r="C11" s="362"/>
      <c r="D11" s="362"/>
      <c r="E11" s="362"/>
      <c r="F11" s="362"/>
      <c r="G11" s="362"/>
      <c r="H11" s="362"/>
      <c r="I11" s="362"/>
      <c r="J11" s="362"/>
      <c r="K11" s="362"/>
      <c r="L11" s="362"/>
      <c r="M11" s="362"/>
      <c r="N11" s="362"/>
      <c r="O11" s="362"/>
      <c r="P11" s="362"/>
      <c r="Q11" s="362"/>
      <c r="R11" s="362"/>
      <c r="S11" s="362"/>
    </row>
    <row r="12" spans="1:19" x14ac:dyDescent="0.2">
      <c r="A12" s="359" t="s">
        <v>22</v>
      </c>
      <c r="B12" s="359"/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59"/>
      <c r="P12" s="359"/>
      <c r="Q12" s="359"/>
      <c r="R12" s="359"/>
      <c r="S12" s="359"/>
    </row>
    <row r="13" spans="1:19" x14ac:dyDescent="0.2">
      <c r="A13" s="372" t="s">
        <v>117</v>
      </c>
      <c r="B13" s="361"/>
      <c r="C13" s="361"/>
      <c r="D13" s="361"/>
      <c r="E13" s="361"/>
      <c r="F13" s="361"/>
      <c r="G13" s="361"/>
      <c r="H13" s="361"/>
      <c r="I13" s="361"/>
      <c r="J13" s="361"/>
      <c r="K13" s="361"/>
      <c r="L13" s="361"/>
      <c r="M13" s="361"/>
      <c r="N13" s="361"/>
      <c r="O13" s="361"/>
      <c r="P13" s="361"/>
      <c r="Q13" s="361"/>
      <c r="R13" s="361"/>
      <c r="S13" s="361"/>
    </row>
    <row r="14" spans="1:19" x14ac:dyDescent="0.2">
      <c r="A14" s="359" t="s">
        <v>24</v>
      </c>
      <c r="B14" s="359"/>
      <c r="C14" s="359"/>
      <c r="D14" s="359"/>
      <c r="E14" s="359"/>
      <c r="F14" s="359"/>
      <c r="G14" s="359"/>
      <c r="H14" s="359"/>
      <c r="I14" s="359"/>
      <c r="J14" s="359"/>
      <c r="K14" s="359"/>
      <c r="L14" s="359"/>
      <c r="M14" s="359"/>
      <c r="N14" s="359"/>
      <c r="O14" s="359"/>
      <c r="P14" s="359"/>
      <c r="Q14" s="359"/>
      <c r="R14" s="359"/>
      <c r="S14" s="359"/>
    </row>
    <row r="15" spans="1:19" x14ac:dyDescent="0.2">
      <c r="A15" s="35"/>
      <c r="B15" s="45" t="s">
        <v>25</v>
      </c>
      <c r="C15" s="360" t="s">
        <v>93</v>
      </c>
      <c r="D15" s="360"/>
      <c r="E15" s="360"/>
      <c r="F15" s="360"/>
      <c r="G15" s="360"/>
      <c r="H15" s="46"/>
      <c r="I15" s="46"/>
      <c r="J15" s="46"/>
      <c r="K15" s="46"/>
      <c r="L15" s="46"/>
      <c r="M15" s="46"/>
      <c r="N15" s="46"/>
      <c r="O15" s="35"/>
      <c r="P15" s="35"/>
      <c r="Q15" s="35"/>
      <c r="R15" s="35"/>
      <c r="S15" s="35"/>
    </row>
    <row r="16" spans="1:19" ht="15" x14ac:dyDescent="0.25">
      <c r="A16" s="235"/>
      <c r="B16" s="238" t="s">
        <v>26</v>
      </c>
      <c r="C16" s="238"/>
      <c r="D16" s="239"/>
      <c r="E16" s="240">
        <v>216.339</v>
      </c>
      <c r="F16" s="241" t="s">
        <v>27</v>
      </c>
      <c r="G16" s="235"/>
      <c r="H16" s="238"/>
      <c r="I16" s="238"/>
      <c r="J16" s="238"/>
      <c r="K16" s="238"/>
      <c r="L16" s="238"/>
      <c r="M16" s="242"/>
      <c r="N16" s="238"/>
      <c r="O16" s="235"/>
      <c r="P16" s="235"/>
      <c r="Q16" s="235"/>
      <c r="R16" s="235"/>
      <c r="S16" s="235"/>
    </row>
    <row r="17" spans="1:26" ht="15" x14ac:dyDescent="0.25">
      <c r="A17" s="235"/>
      <c r="B17" s="238" t="s">
        <v>28</v>
      </c>
      <c r="C17" s="235"/>
      <c r="D17" s="239"/>
      <c r="E17" s="240">
        <v>35.338999999999999</v>
      </c>
      <c r="F17" s="241" t="s">
        <v>27</v>
      </c>
      <c r="G17" s="235"/>
      <c r="H17" s="238"/>
      <c r="I17" s="238"/>
      <c r="J17" s="238"/>
      <c r="K17" s="238"/>
      <c r="L17" s="238"/>
      <c r="M17" s="242"/>
      <c r="N17" s="238"/>
      <c r="O17" s="235"/>
      <c r="P17" s="235"/>
      <c r="Q17" s="235"/>
      <c r="R17" s="235"/>
      <c r="S17" s="235"/>
    </row>
    <row r="18" spans="1:26" ht="15" x14ac:dyDescent="0.25">
      <c r="A18" s="235"/>
      <c r="B18" s="238" t="s">
        <v>29</v>
      </c>
      <c r="C18" s="235"/>
      <c r="D18" s="239"/>
      <c r="E18" s="240">
        <v>181</v>
      </c>
      <c r="F18" s="241" t="s">
        <v>27</v>
      </c>
      <c r="G18" s="235"/>
      <c r="H18" s="238"/>
      <c r="I18" s="238"/>
      <c r="J18" s="238"/>
      <c r="K18" s="238"/>
      <c r="L18" s="238"/>
      <c r="M18" s="242"/>
      <c r="N18" s="238"/>
      <c r="O18" s="235"/>
      <c r="P18" s="235"/>
      <c r="Q18" s="235"/>
      <c r="R18" s="235"/>
      <c r="S18" s="235"/>
    </row>
    <row r="19" spans="1:26" ht="15" x14ac:dyDescent="0.25">
      <c r="A19" s="235"/>
      <c r="B19" s="238" t="s">
        <v>30</v>
      </c>
      <c r="C19" s="238"/>
      <c r="D19" s="239"/>
      <c r="E19" s="240">
        <v>8.3219999999999992</v>
      </c>
      <c r="F19" s="241" t="s">
        <v>27</v>
      </c>
      <c r="G19" s="235"/>
      <c r="H19" s="238"/>
      <c r="I19" s="235"/>
      <c r="J19" s="238"/>
      <c r="K19" s="238"/>
      <c r="L19" s="238"/>
      <c r="M19" s="237"/>
      <c r="N19" s="243"/>
      <c r="O19" s="235"/>
      <c r="P19" s="235"/>
      <c r="Q19" s="235"/>
      <c r="R19" s="235"/>
      <c r="S19" s="235"/>
    </row>
    <row r="20" spans="1:26" ht="15" x14ac:dyDescent="0.25">
      <c r="A20" s="235"/>
      <c r="B20" s="238" t="s">
        <v>31</v>
      </c>
      <c r="C20" s="238"/>
      <c r="D20" s="236"/>
      <c r="E20" s="240">
        <v>12.8</v>
      </c>
      <c r="F20" s="241" t="s">
        <v>32</v>
      </c>
      <c r="G20" s="235"/>
      <c r="H20" s="238"/>
      <c r="I20" s="235"/>
      <c r="J20" s="238"/>
      <c r="K20" s="238"/>
      <c r="L20" s="238"/>
      <c r="M20" s="244"/>
      <c r="N20" s="241"/>
      <c r="O20" s="235"/>
      <c r="P20" s="235"/>
      <c r="Q20" s="235"/>
      <c r="R20" s="235"/>
      <c r="S20" s="235"/>
    </row>
    <row r="21" spans="1:26" ht="15" x14ac:dyDescent="0.25">
      <c r="A21" s="235"/>
      <c r="B21" s="238" t="s">
        <v>33</v>
      </c>
      <c r="C21" s="238"/>
      <c r="D21" s="235"/>
      <c r="E21" s="245"/>
      <c r="F21" s="363" t="s">
        <v>92</v>
      </c>
      <c r="G21" s="363"/>
      <c r="H21" s="363"/>
      <c r="I21" s="363"/>
      <c r="J21" s="363"/>
      <c r="K21" s="363"/>
      <c r="L21" s="363"/>
      <c r="M21" s="363"/>
      <c r="N21" s="363"/>
      <c r="O21" s="363"/>
      <c r="P21" s="363"/>
      <c r="Q21" s="363"/>
      <c r="R21" s="363"/>
      <c r="S21" s="363"/>
    </row>
    <row r="22" spans="1:26" ht="15" x14ac:dyDescent="0.25">
      <c r="A22" s="238"/>
      <c r="B22" s="238"/>
      <c r="C22" s="235"/>
      <c r="D22" s="245"/>
      <c r="E22" s="243"/>
      <c r="F22" s="246"/>
      <c r="G22" s="247"/>
      <c r="H22" s="238"/>
      <c r="I22" s="238"/>
      <c r="J22" s="238"/>
      <c r="K22" s="238"/>
      <c r="L22" s="248"/>
      <c r="M22" s="238"/>
      <c r="N22" s="235"/>
      <c r="O22" s="235"/>
      <c r="P22" s="235"/>
      <c r="Q22" s="235"/>
      <c r="R22" s="235"/>
      <c r="S22" s="235"/>
    </row>
    <row r="23" spans="1:26" ht="15" x14ac:dyDescent="0.25">
      <c r="A23" s="249"/>
      <c r="B23" s="235"/>
      <c r="C23" s="235"/>
      <c r="D23" s="235"/>
      <c r="E23" s="235"/>
      <c r="F23" s="235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</row>
    <row r="24" spans="1:26" ht="12.75" customHeight="1" x14ac:dyDescent="0.2">
      <c r="A24" s="364" t="s">
        <v>34</v>
      </c>
      <c r="B24" s="364" t="s">
        <v>35</v>
      </c>
      <c r="C24" s="364" t="s">
        <v>36</v>
      </c>
      <c r="D24" s="364"/>
      <c r="E24" s="364"/>
      <c r="F24" s="364" t="s">
        <v>37</v>
      </c>
      <c r="G24" s="364" t="s">
        <v>38</v>
      </c>
      <c r="H24" s="364" t="s">
        <v>39</v>
      </c>
      <c r="I24" s="364"/>
      <c r="J24" s="364"/>
      <c r="K24" s="364"/>
      <c r="L24" s="364" t="s">
        <v>40</v>
      </c>
      <c r="M24" s="364"/>
      <c r="N24" s="364"/>
      <c r="O24" s="364"/>
      <c r="P24" s="364" t="s">
        <v>41</v>
      </c>
      <c r="Q24" s="364" t="s">
        <v>42</v>
      </c>
      <c r="R24" s="364" t="s">
        <v>43</v>
      </c>
      <c r="S24" s="364" t="s">
        <v>44</v>
      </c>
    </row>
    <row r="25" spans="1:26" ht="12.75" customHeight="1" x14ac:dyDescent="0.2">
      <c r="A25" s="364"/>
      <c r="B25" s="364"/>
      <c r="C25" s="364"/>
      <c r="D25" s="364"/>
      <c r="E25" s="364"/>
      <c r="F25" s="364"/>
      <c r="G25" s="364"/>
      <c r="H25" s="364" t="s">
        <v>45</v>
      </c>
      <c r="I25" s="364" t="s">
        <v>46</v>
      </c>
      <c r="J25" s="364"/>
      <c r="K25" s="364"/>
      <c r="L25" s="364" t="s">
        <v>45</v>
      </c>
      <c r="M25" s="356" t="s">
        <v>46</v>
      </c>
      <c r="N25" s="356"/>
      <c r="O25" s="356"/>
      <c r="P25" s="356"/>
      <c r="Q25" s="356"/>
      <c r="R25" s="356"/>
      <c r="S25" s="356"/>
    </row>
    <row r="26" spans="1:26" x14ac:dyDescent="0.2">
      <c r="A26" s="364"/>
      <c r="B26" s="364"/>
      <c r="C26" s="364"/>
      <c r="D26" s="364"/>
      <c r="E26" s="364"/>
      <c r="F26" s="364"/>
      <c r="G26" s="364"/>
      <c r="H26" s="364"/>
      <c r="I26" s="251" t="s">
        <v>47</v>
      </c>
      <c r="J26" s="251" t="s">
        <v>48</v>
      </c>
      <c r="K26" s="251" t="s">
        <v>49</v>
      </c>
      <c r="L26" s="364"/>
      <c r="M26" s="251" t="s">
        <v>47</v>
      </c>
      <c r="N26" s="251" t="s">
        <v>48</v>
      </c>
      <c r="O26" s="251" t="s">
        <v>49</v>
      </c>
      <c r="P26" s="356"/>
      <c r="Q26" s="356"/>
      <c r="R26" s="356"/>
      <c r="S26" s="356"/>
    </row>
    <row r="27" spans="1:26" x14ac:dyDescent="0.2">
      <c r="A27" s="250">
        <v>1</v>
      </c>
      <c r="B27" s="250">
        <v>2</v>
      </c>
      <c r="C27" s="356">
        <v>3</v>
      </c>
      <c r="D27" s="356"/>
      <c r="E27" s="356"/>
      <c r="F27" s="250">
        <v>4</v>
      </c>
      <c r="G27" s="250">
        <v>5</v>
      </c>
      <c r="H27" s="250">
        <v>6</v>
      </c>
      <c r="I27" s="250">
        <v>7</v>
      </c>
      <c r="J27" s="250">
        <v>8</v>
      </c>
      <c r="K27" s="250">
        <v>9</v>
      </c>
      <c r="L27" s="250">
        <v>10</v>
      </c>
      <c r="M27" s="250">
        <v>11</v>
      </c>
      <c r="N27" s="250">
        <v>12</v>
      </c>
      <c r="O27" s="250">
        <v>13</v>
      </c>
      <c r="P27" s="250">
        <v>14</v>
      </c>
      <c r="Q27" s="250">
        <v>15</v>
      </c>
      <c r="R27" s="250">
        <v>16</v>
      </c>
      <c r="S27" s="250">
        <v>17</v>
      </c>
      <c r="Z27">
        <v>5.52</v>
      </c>
    </row>
    <row r="28" spans="1:26" ht="12.75" customHeight="1" x14ac:dyDescent="0.2">
      <c r="A28" s="357" t="s">
        <v>118</v>
      </c>
      <c r="B28" s="357"/>
      <c r="C28" s="357"/>
      <c r="D28" s="357"/>
      <c r="E28" s="357"/>
      <c r="F28" s="357"/>
      <c r="G28" s="357"/>
      <c r="H28" s="357"/>
      <c r="I28" s="357"/>
      <c r="J28" s="357"/>
      <c r="K28" s="357"/>
      <c r="L28" s="357"/>
      <c r="M28" s="357"/>
      <c r="N28" s="357"/>
      <c r="O28" s="357"/>
      <c r="P28" s="357"/>
      <c r="Q28" s="357"/>
      <c r="R28" s="357"/>
      <c r="S28" s="357"/>
      <c r="Z28">
        <v>13.98</v>
      </c>
    </row>
    <row r="29" spans="1:26" ht="49.5" customHeight="1" x14ac:dyDescent="0.2">
      <c r="A29" s="252" t="s">
        <v>51</v>
      </c>
      <c r="B29" s="253" t="s">
        <v>52</v>
      </c>
      <c r="C29" s="358" t="s">
        <v>53</v>
      </c>
      <c r="D29" s="358"/>
      <c r="E29" s="358"/>
      <c r="F29" s="254" t="s">
        <v>54</v>
      </c>
      <c r="G29" s="255">
        <v>1</v>
      </c>
      <c r="H29" s="256">
        <v>378.9</v>
      </c>
      <c r="I29" s="257">
        <v>30.65</v>
      </c>
      <c r="J29" s="257">
        <v>55.1</v>
      </c>
      <c r="K29" s="257">
        <v>6.53</v>
      </c>
      <c r="L29" s="257">
        <v>378.9</v>
      </c>
      <c r="M29" s="257">
        <v>30.65</v>
      </c>
      <c r="N29" s="257">
        <v>55.1</v>
      </c>
      <c r="O29" s="257">
        <v>6.53</v>
      </c>
      <c r="P29" s="257">
        <v>3.09</v>
      </c>
      <c r="Q29" s="257">
        <v>3.09</v>
      </c>
      <c r="R29" s="257">
        <v>0.52</v>
      </c>
      <c r="S29" s="257">
        <v>0.52</v>
      </c>
      <c r="V29" s="342"/>
      <c r="W29" s="342"/>
    </row>
    <row r="30" spans="1:26" ht="63.75" customHeight="1" x14ac:dyDescent="0.2">
      <c r="A30" s="252" t="s">
        <v>55</v>
      </c>
      <c r="B30" s="253" t="s">
        <v>56</v>
      </c>
      <c r="C30" s="358" t="s">
        <v>119</v>
      </c>
      <c r="D30" s="358"/>
      <c r="E30" s="358"/>
      <c r="F30" s="254" t="s">
        <v>54</v>
      </c>
      <c r="G30" s="255">
        <v>1</v>
      </c>
      <c r="H30" s="292">
        <v>32789.86</v>
      </c>
      <c r="I30" s="258"/>
      <c r="J30" s="258"/>
      <c r="K30" s="258"/>
      <c r="L30" s="256">
        <v>32789.86</v>
      </c>
      <c r="M30" s="258"/>
      <c r="N30" s="258"/>
      <c r="O30" s="258"/>
      <c r="P30" s="259">
        <v>0</v>
      </c>
      <c r="Q30" s="259">
        <v>0</v>
      </c>
      <c r="R30" s="259">
        <v>0</v>
      </c>
      <c r="S30" s="259">
        <v>0</v>
      </c>
      <c r="T30" s="337" t="s">
        <v>180</v>
      </c>
      <c r="U30" s="337"/>
      <c r="V30" s="345"/>
    </row>
    <row r="31" spans="1:26" ht="38.25" customHeight="1" x14ac:dyDescent="0.2">
      <c r="A31" s="252" t="s">
        <v>58</v>
      </c>
      <c r="B31" s="253" t="s">
        <v>59</v>
      </c>
      <c r="C31" s="358" t="s">
        <v>60</v>
      </c>
      <c r="D31" s="358"/>
      <c r="E31" s="358"/>
      <c r="F31" s="254" t="s">
        <v>61</v>
      </c>
      <c r="G31" s="260">
        <v>0.12</v>
      </c>
      <c r="H31" s="256">
        <v>253.9</v>
      </c>
      <c r="I31" s="257">
        <v>153.26</v>
      </c>
      <c r="J31" s="257">
        <v>1.81</v>
      </c>
      <c r="K31" s="257">
        <v>0.26</v>
      </c>
      <c r="L31" s="257">
        <v>30.47</v>
      </c>
      <c r="M31" s="257">
        <v>18.39</v>
      </c>
      <c r="N31" s="257">
        <v>0.22</v>
      </c>
      <c r="O31" s="257">
        <v>0.03</v>
      </c>
      <c r="P31" s="257">
        <v>15.45</v>
      </c>
      <c r="Q31" s="257">
        <v>1.85</v>
      </c>
      <c r="R31" s="257">
        <v>0.02</v>
      </c>
      <c r="S31" s="259">
        <v>0</v>
      </c>
      <c r="V31" s="342"/>
      <c r="W31" s="342"/>
    </row>
    <row r="32" spans="1:26" ht="63.75" customHeight="1" x14ac:dyDescent="0.2">
      <c r="A32" s="252" t="s">
        <v>62</v>
      </c>
      <c r="B32" s="253" t="s">
        <v>56</v>
      </c>
      <c r="C32" s="358" t="s">
        <v>63</v>
      </c>
      <c r="D32" s="358"/>
      <c r="E32" s="358"/>
      <c r="F32" s="254" t="s">
        <v>64</v>
      </c>
      <c r="G32" s="255">
        <v>11</v>
      </c>
      <c r="H32" s="256">
        <v>1.34</v>
      </c>
      <c r="I32" s="258"/>
      <c r="J32" s="258"/>
      <c r="K32" s="258"/>
      <c r="L32" s="257">
        <v>14.74</v>
      </c>
      <c r="M32" s="258"/>
      <c r="N32" s="258"/>
      <c r="O32" s="258"/>
      <c r="P32" s="259">
        <v>0</v>
      </c>
      <c r="Q32" s="259">
        <v>0</v>
      </c>
      <c r="R32" s="259">
        <v>0</v>
      </c>
      <c r="S32" s="259">
        <v>0</v>
      </c>
      <c r="T32" s="338"/>
      <c r="U32" s="339"/>
      <c r="V32" s="344"/>
      <c r="W32" s="344"/>
    </row>
    <row r="33" spans="1:29" ht="63.75" customHeight="1" x14ac:dyDescent="0.2">
      <c r="A33" s="252" t="s">
        <v>65</v>
      </c>
      <c r="B33" s="253" t="s">
        <v>56</v>
      </c>
      <c r="C33" s="358" t="s">
        <v>66</v>
      </c>
      <c r="D33" s="358"/>
      <c r="E33" s="358"/>
      <c r="F33" s="254" t="s">
        <v>64</v>
      </c>
      <c r="G33" s="255">
        <v>7</v>
      </c>
      <c r="H33" s="256">
        <v>2.48</v>
      </c>
      <c r="I33" s="258"/>
      <c r="J33" s="258"/>
      <c r="K33" s="258"/>
      <c r="L33" s="257">
        <v>17.36</v>
      </c>
      <c r="M33" s="258"/>
      <c r="N33" s="258"/>
      <c r="O33" s="258"/>
      <c r="P33" s="259">
        <v>0</v>
      </c>
      <c r="Q33" s="259">
        <v>0</v>
      </c>
      <c r="R33" s="259">
        <v>0</v>
      </c>
      <c r="S33" s="259">
        <v>0</v>
      </c>
      <c r="T33" s="338"/>
      <c r="U33" s="339"/>
      <c r="V33" s="344"/>
      <c r="W33" s="344"/>
    </row>
    <row r="34" spans="1:29" ht="63.75" customHeight="1" x14ac:dyDescent="0.2">
      <c r="A34" s="252" t="s">
        <v>67</v>
      </c>
      <c r="B34" s="253" t="s">
        <v>56</v>
      </c>
      <c r="C34" s="358" t="s">
        <v>68</v>
      </c>
      <c r="D34" s="358"/>
      <c r="E34" s="358"/>
      <c r="F34" s="254" t="s">
        <v>64</v>
      </c>
      <c r="G34" s="255">
        <v>2</v>
      </c>
      <c r="H34" s="256">
        <v>2.21</v>
      </c>
      <c r="I34" s="258"/>
      <c r="J34" s="258"/>
      <c r="K34" s="258"/>
      <c r="L34" s="257">
        <v>4.42</v>
      </c>
      <c r="M34" s="258"/>
      <c r="N34" s="258"/>
      <c r="O34" s="258"/>
      <c r="P34" s="259">
        <v>0</v>
      </c>
      <c r="Q34" s="259">
        <v>0</v>
      </c>
      <c r="R34" s="259">
        <v>0</v>
      </c>
      <c r="S34" s="259">
        <v>0</v>
      </c>
      <c r="T34" s="338"/>
      <c r="U34" s="339"/>
      <c r="V34" s="344"/>
      <c r="W34" s="344"/>
    </row>
    <row r="35" spans="1:29" ht="76.5" customHeight="1" x14ac:dyDescent="0.2">
      <c r="A35" s="252" t="s">
        <v>69</v>
      </c>
      <c r="B35" s="253" t="s">
        <v>56</v>
      </c>
      <c r="C35" s="358" t="s">
        <v>70</v>
      </c>
      <c r="D35" s="358"/>
      <c r="E35" s="358"/>
      <c r="F35" s="254" t="s">
        <v>71</v>
      </c>
      <c r="G35" s="261">
        <v>5.0000000000000001E-3</v>
      </c>
      <c r="H35" s="256">
        <v>8224.61</v>
      </c>
      <c r="I35" s="258"/>
      <c r="J35" s="258"/>
      <c r="K35" s="258"/>
      <c r="L35" s="257">
        <v>41.12</v>
      </c>
      <c r="M35" s="258"/>
      <c r="N35" s="258"/>
      <c r="O35" s="258"/>
      <c r="P35" s="259">
        <v>0</v>
      </c>
      <c r="Q35" s="259">
        <v>0</v>
      </c>
      <c r="R35" s="259">
        <v>0</v>
      </c>
      <c r="S35" s="259">
        <v>0</v>
      </c>
      <c r="T35" s="338"/>
      <c r="U35" s="339"/>
      <c r="V35" s="344"/>
      <c r="W35" s="344"/>
    </row>
    <row r="36" spans="1:29" ht="12.75" customHeight="1" x14ac:dyDescent="0.25">
      <c r="A36" s="252" t="s">
        <v>132</v>
      </c>
      <c r="B36" s="253" t="s">
        <v>133</v>
      </c>
      <c r="C36" s="358" t="s">
        <v>134</v>
      </c>
      <c r="D36" s="358"/>
      <c r="E36" s="358"/>
      <c r="F36" s="254" t="s">
        <v>54</v>
      </c>
      <c r="G36" s="255">
        <v>1</v>
      </c>
      <c r="H36" s="256">
        <v>33.65</v>
      </c>
      <c r="I36" s="257">
        <v>12.74</v>
      </c>
      <c r="J36" s="257">
        <v>0.87</v>
      </c>
      <c r="K36" s="258"/>
      <c r="L36" s="257">
        <v>33.65</v>
      </c>
      <c r="M36" s="257">
        <v>12.74</v>
      </c>
      <c r="N36" s="257">
        <v>0.87</v>
      </c>
      <c r="O36" s="258"/>
      <c r="P36" s="257">
        <v>1.34</v>
      </c>
      <c r="Q36" s="257">
        <v>1.34</v>
      </c>
      <c r="R36" s="259">
        <v>0</v>
      </c>
      <c r="S36" s="259">
        <v>0</v>
      </c>
      <c r="T36" s="346"/>
    </row>
    <row r="37" spans="1:29" ht="12.75" customHeight="1" x14ac:dyDescent="0.2">
      <c r="A37" s="252" t="s">
        <v>135</v>
      </c>
      <c r="B37" s="253" t="s">
        <v>56</v>
      </c>
      <c r="C37" s="358" t="s">
        <v>136</v>
      </c>
      <c r="D37" s="358"/>
      <c r="E37" s="358"/>
      <c r="F37" s="254" t="s">
        <v>54</v>
      </c>
      <c r="G37" s="255">
        <v>1</v>
      </c>
      <c r="H37" s="256">
        <v>46.86</v>
      </c>
      <c r="I37" s="258"/>
      <c r="J37" s="258"/>
      <c r="K37" s="258"/>
      <c r="L37" s="257">
        <v>46.86</v>
      </c>
      <c r="M37" s="258"/>
      <c r="N37" s="258"/>
      <c r="O37" s="258"/>
      <c r="P37" s="259">
        <v>0</v>
      </c>
      <c r="Q37" s="259">
        <v>0</v>
      </c>
      <c r="R37" s="259">
        <v>0</v>
      </c>
      <c r="S37" s="259">
        <v>0</v>
      </c>
      <c r="T37" s="338"/>
      <c r="U37" s="339"/>
      <c r="V37" s="344"/>
      <c r="W37" s="344"/>
      <c r="X37" s="344"/>
    </row>
    <row r="38" spans="1:29" ht="12.75" customHeight="1" x14ac:dyDescent="0.25">
      <c r="A38" s="252" t="s">
        <v>137</v>
      </c>
      <c r="B38" s="253" t="s">
        <v>138</v>
      </c>
      <c r="C38" s="358" t="s">
        <v>139</v>
      </c>
      <c r="D38" s="358"/>
      <c r="E38" s="358"/>
      <c r="F38" s="254" t="s">
        <v>140</v>
      </c>
      <c r="G38" s="260">
        <v>0.22</v>
      </c>
      <c r="H38" s="256">
        <v>160.78</v>
      </c>
      <c r="I38" s="257">
        <v>87.23</v>
      </c>
      <c r="J38" s="257">
        <v>45.42</v>
      </c>
      <c r="K38" s="257">
        <v>5.0199999999999996</v>
      </c>
      <c r="L38" s="257">
        <v>35.369999999999997</v>
      </c>
      <c r="M38" s="257">
        <v>19.190000000000001</v>
      </c>
      <c r="N38" s="257">
        <v>9.99</v>
      </c>
      <c r="O38" s="257">
        <v>1.1000000000000001</v>
      </c>
      <c r="P38" s="257">
        <v>9.2799999999999994</v>
      </c>
      <c r="Q38" s="257">
        <v>2.04</v>
      </c>
      <c r="R38" s="262">
        <v>0.4</v>
      </c>
      <c r="S38" s="257">
        <v>0.09</v>
      </c>
      <c r="T38" s="346"/>
    </row>
    <row r="39" spans="1:29" ht="12.75" customHeight="1" x14ac:dyDescent="0.2">
      <c r="A39" s="252" t="s">
        <v>141</v>
      </c>
      <c r="B39" s="253" t="s">
        <v>56</v>
      </c>
      <c r="C39" s="358" t="s">
        <v>142</v>
      </c>
      <c r="D39" s="358"/>
      <c r="E39" s="358"/>
      <c r="F39" s="254" t="s">
        <v>71</v>
      </c>
      <c r="G39" s="260">
        <v>0.01</v>
      </c>
      <c r="H39" s="256">
        <v>7814.74</v>
      </c>
      <c r="I39" s="258"/>
      <c r="J39" s="258"/>
      <c r="K39" s="258"/>
      <c r="L39" s="257">
        <v>78.150000000000006</v>
      </c>
      <c r="M39" s="258"/>
      <c r="N39" s="258"/>
      <c r="O39" s="258"/>
      <c r="P39" s="259">
        <v>0</v>
      </c>
      <c r="Q39" s="259">
        <v>0</v>
      </c>
      <c r="R39" s="259">
        <v>0</v>
      </c>
      <c r="S39" s="259">
        <v>0</v>
      </c>
      <c r="T39" s="338"/>
      <c r="U39" s="339"/>
      <c r="V39" s="344"/>
      <c r="W39" s="344"/>
    </row>
    <row r="40" spans="1:29" ht="12.75" customHeight="1" x14ac:dyDescent="0.2">
      <c r="A40" s="252" t="s">
        <v>143</v>
      </c>
      <c r="B40" s="253" t="s">
        <v>56</v>
      </c>
      <c r="C40" s="358" t="s">
        <v>144</v>
      </c>
      <c r="D40" s="358"/>
      <c r="E40" s="358"/>
      <c r="F40" s="254" t="s">
        <v>71</v>
      </c>
      <c r="G40" s="261">
        <v>1.2E-2</v>
      </c>
      <c r="H40" s="256">
        <v>10935.43</v>
      </c>
      <c r="I40" s="258"/>
      <c r="J40" s="258"/>
      <c r="K40" s="258"/>
      <c r="L40" s="257">
        <v>131.22999999999999</v>
      </c>
      <c r="M40" s="258"/>
      <c r="N40" s="258"/>
      <c r="O40" s="258"/>
      <c r="P40" s="259">
        <v>0</v>
      </c>
      <c r="Q40" s="259">
        <v>0</v>
      </c>
      <c r="R40" s="259">
        <v>0</v>
      </c>
      <c r="S40" s="259">
        <v>0</v>
      </c>
      <c r="T40" s="338"/>
      <c r="U40" s="339"/>
      <c r="V40" s="344"/>
      <c r="W40" s="344"/>
    </row>
    <row r="41" spans="1:29" ht="12.75" customHeight="1" x14ac:dyDescent="0.2">
      <c r="A41" s="252" t="s">
        <v>145</v>
      </c>
      <c r="B41" s="253" t="s">
        <v>146</v>
      </c>
      <c r="C41" s="358" t="s">
        <v>147</v>
      </c>
      <c r="D41" s="358"/>
      <c r="E41" s="358"/>
      <c r="F41" s="254" t="s">
        <v>54</v>
      </c>
      <c r="G41" s="255">
        <v>6</v>
      </c>
      <c r="H41" s="256">
        <v>7.81</v>
      </c>
      <c r="I41" s="257">
        <v>1.97</v>
      </c>
      <c r="J41" s="258"/>
      <c r="K41" s="258"/>
      <c r="L41" s="257">
        <v>46.86</v>
      </c>
      <c r="M41" s="257">
        <v>11.82</v>
      </c>
      <c r="N41" s="258"/>
      <c r="O41" s="258"/>
      <c r="P41" s="257">
        <v>0.21</v>
      </c>
      <c r="Q41" s="257">
        <v>1.26</v>
      </c>
      <c r="R41" s="259">
        <v>0</v>
      </c>
      <c r="S41" s="259">
        <v>0</v>
      </c>
    </row>
    <row r="42" spans="1:29" ht="12.75" customHeight="1" x14ac:dyDescent="0.2">
      <c r="A42" s="252" t="s">
        <v>148</v>
      </c>
      <c r="B42" s="253" t="s">
        <v>149</v>
      </c>
      <c r="C42" s="358" t="s">
        <v>150</v>
      </c>
      <c r="D42" s="358"/>
      <c r="E42" s="358"/>
      <c r="F42" s="254" t="s">
        <v>54</v>
      </c>
      <c r="G42" s="255">
        <v>4</v>
      </c>
      <c r="H42" s="256">
        <v>20.75</v>
      </c>
      <c r="I42" s="257">
        <v>3.95</v>
      </c>
      <c r="J42" s="258"/>
      <c r="K42" s="258"/>
      <c r="L42" s="257">
        <v>83</v>
      </c>
      <c r="M42" s="257">
        <v>15.8</v>
      </c>
      <c r="N42" s="258"/>
      <c r="O42" s="258"/>
      <c r="P42" s="257">
        <v>0.42</v>
      </c>
      <c r="Q42" s="257">
        <v>1.68</v>
      </c>
      <c r="R42" s="259">
        <v>0</v>
      </c>
      <c r="S42" s="259">
        <v>0</v>
      </c>
    </row>
    <row r="43" spans="1:29" ht="12.75" customHeight="1" x14ac:dyDescent="0.2">
      <c r="A43" s="252" t="s">
        <v>151</v>
      </c>
      <c r="B43" s="253" t="s">
        <v>152</v>
      </c>
      <c r="C43" s="358" t="s">
        <v>153</v>
      </c>
      <c r="D43" s="358"/>
      <c r="E43" s="358"/>
      <c r="F43" s="254" t="s">
        <v>61</v>
      </c>
      <c r="G43" s="260">
        <v>0.16</v>
      </c>
      <c r="H43" s="256">
        <v>92.04</v>
      </c>
      <c r="I43" s="257">
        <v>90.24</v>
      </c>
      <c r="J43" s="258"/>
      <c r="K43" s="258"/>
      <c r="L43" s="257">
        <v>14.73</v>
      </c>
      <c r="M43" s="257">
        <v>14.44</v>
      </c>
      <c r="N43" s="258"/>
      <c r="O43" s="258"/>
      <c r="P43" s="262">
        <v>9.6</v>
      </c>
      <c r="Q43" s="257">
        <v>1.54</v>
      </c>
      <c r="R43" s="259">
        <v>0</v>
      </c>
      <c r="S43" s="259">
        <v>0</v>
      </c>
    </row>
    <row r="44" spans="1:29" ht="15" x14ac:dyDescent="0.2">
      <c r="A44" s="366" t="s">
        <v>72</v>
      </c>
      <c r="B44" s="367"/>
      <c r="C44" s="367"/>
      <c r="D44" s="367"/>
      <c r="E44" s="367"/>
      <c r="F44" s="367"/>
      <c r="G44" s="367"/>
      <c r="H44" s="367"/>
      <c r="I44" s="367"/>
      <c r="J44" s="367"/>
      <c r="K44" s="367"/>
      <c r="L44" s="367"/>
      <c r="M44" s="367"/>
      <c r="N44" s="367"/>
      <c r="O44" s="367"/>
      <c r="P44" s="367"/>
      <c r="Q44" s="367"/>
      <c r="R44" s="367"/>
      <c r="S44" s="368"/>
      <c r="T44" s="340"/>
    </row>
    <row r="45" spans="1:29" ht="28.5" customHeight="1" x14ac:dyDescent="0.2">
      <c r="A45" s="365" t="s">
        <v>73</v>
      </c>
      <c r="B45" s="365"/>
      <c r="C45" s="365"/>
      <c r="D45" s="365"/>
      <c r="E45" s="365"/>
      <c r="F45" s="365"/>
      <c r="G45" s="365"/>
      <c r="H45" s="365"/>
      <c r="I45" s="365"/>
      <c r="J45" s="365"/>
      <c r="K45" s="365"/>
      <c r="L45" s="263">
        <v>33746.720000000001</v>
      </c>
      <c r="M45" s="264">
        <v>123.03</v>
      </c>
      <c r="N45" s="264">
        <v>66.180000000000007</v>
      </c>
      <c r="O45" s="264">
        <v>7.66</v>
      </c>
      <c r="P45" s="265"/>
      <c r="Q45" s="266">
        <v>12.8</v>
      </c>
      <c r="R45" s="265"/>
      <c r="S45" s="267">
        <v>0.61</v>
      </c>
      <c r="T45" s="350"/>
      <c r="U45" s="351"/>
      <c r="V45" s="351"/>
      <c r="W45" s="351"/>
      <c r="X45" s="351"/>
      <c r="Y45" s="351"/>
      <c r="Z45" s="351"/>
      <c r="AA45" s="351"/>
      <c r="AB45" s="351"/>
      <c r="AC45" s="351"/>
    </row>
    <row r="46" spans="1:29" ht="12.75" customHeight="1" x14ac:dyDescent="0.2">
      <c r="A46" s="365" t="s">
        <v>74</v>
      </c>
      <c r="B46" s="365"/>
      <c r="C46" s="365"/>
      <c r="D46" s="365"/>
      <c r="E46" s="365"/>
      <c r="F46" s="365"/>
      <c r="G46" s="365"/>
      <c r="H46" s="365"/>
      <c r="I46" s="365"/>
      <c r="J46" s="365"/>
      <c r="K46" s="365"/>
      <c r="L46" s="263">
        <v>203938.73</v>
      </c>
      <c r="M46" s="263">
        <v>7834.5</v>
      </c>
      <c r="N46" s="263">
        <v>2548.06</v>
      </c>
      <c r="O46" s="264">
        <v>487.78</v>
      </c>
      <c r="P46" s="265"/>
      <c r="Q46" s="266">
        <v>12.8</v>
      </c>
      <c r="R46" s="265"/>
      <c r="S46" s="267">
        <v>0.82</v>
      </c>
      <c r="T46" s="340"/>
    </row>
    <row r="47" spans="1:29" ht="12.75" customHeight="1" x14ac:dyDescent="0.2">
      <c r="A47" s="365" t="s">
        <v>75</v>
      </c>
      <c r="B47" s="365"/>
      <c r="C47" s="365"/>
      <c r="D47" s="365"/>
      <c r="E47" s="365"/>
      <c r="F47" s="365"/>
      <c r="G47" s="365"/>
      <c r="H47" s="365"/>
      <c r="I47" s="365"/>
      <c r="J47" s="365"/>
      <c r="K47" s="365"/>
      <c r="L47" s="263">
        <v>8155.83</v>
      </c>
      <c r="M47" s="268"/>
      <c r="N47" s="268"/>
      <c r="O47" s="268"/>
      <c r="P47" s="265"/>
      <c r="Q47" s="265"/>
      <c r="R47" s="265"/>
      <c r="S47" s="265"/>
    </row>
    <row r="48" spans="1:29" ht="12.75" customHeight="1" x14ac:dyDescent="0.2">
      <c r="A48" s="365" t="s">
        <v>76</v>
      </c>
      <c r="B48" s="365"/>
      <c r="C48" s="365"/>
      <c r="D48" s="365"/>
      <c r="E48" s="365"/>
      <c r="F48" s="365"/>
      <c r="G48" s="365"/>
      <c r="H48" s="365"/>
      <c r="I48" s="365"/>
      <c r="J48" s="365"/>
      <c r="K48" s="365"/>
      <c r="L48" s="263">
        <v>4244.3599999999997</v>
      </c>
      <c r="M48" s="268"/>
      <c r="N48" s="268"/>
      <c r="O48" s="268"/>
      <c r="P48" s="265"/>
      <c r="Q48" s="265"/>
      <c r="R48" s="265"/>
      <c r="S48" s="265"/>
    </row>
    <row r="49" spans="1:19" ht="12.75" customHeight="1" x14ac:dyDescent="0.2">
      <c r="A49" s="365" t="s">
        <v>158</v>
      </c>
      <c r="B49" s="365"/>
      <c r="C49" s="365"/>
      <c r="D49" s="365"/>
      <c r="E49" s="365"/>
      <c r="F49" s="365"/>
      <c r="G49" s="365"/>
      <c r="H49" s="365"/>
      <c r="I49" s="365"/>
      <c r="J49" s="365"/>
      <c r="K49" s="365"/>
      <c r="L49" s="263">
        <v>216338.92</v>
      </c>
      <c r="M49" s="268"/>
      <c r="N49" s="268"/>
      <c r="O49" s="268"/>
      <c r="P49" s="265"/>
      <c r="Q49" s="266">
        <v>12.8</v>
      </c>
      <c r="R49" s="265"/>
      <c r="S49" s="267">
        <v>0.82</v>
      </c>
    </row>
    <row r="50" spans="1:19" ht="12.75" customHeight="1" x14ac:dyDescent="0.2">
      <c r="A50" s="366" t="s">
        <v>89</v>
      </c>
      <c r="B50" s="367"/>
      <c r="C50" s="367"/>
      <c r="D50" s="367"/>
      <c r="E50" s="367"/>
      <c r="F50" s="367"/>
      <c r="G50" s="367"/>
      <c r="H50" s="367"/>
      <c r="I50" s="367"/>
      <c r="J50" s="367"/>
      <c r="K50" s="367"/>
      <c r="L50" s="367"/>
      <c r="M50" s="367"/>
      <c r="N50" s="367"/>
      <c r="O50" s="367"/>
      <c r="P50" s="367"/>
      <c r="Q50" s="367"/>
      <c r="R50" s="367"/>
      <c r="S50" s="368"/>
    </row>
    <row r="51" spans="1:19" ht="12.75" customHeight="1" x14ac:dyDescent="0.2">
      <c r="A51" s="365" t="s">
        <v>73</v>
      </c>
      <c r="B51" s="365"/>
      <c r="C51" s="365"/>
      <c r="D51" s="365"/>
      <c r="E51" s="365"/>
      <c r="F51" s="365"/>
      <c r="G51" s="365"/>
      <c r="H51" s="365"/>
      <c r="I51" s="365"/>
      <c r="J51" s="365"/>
      <c r="K51" s="365"/>
      <c r="L51" s="263">
        <v>33746.720000000001</v>
      </c>
      <c r="M51" s="264">
        <v>123.03</v>
      </c>
      <c r="N51" s="264">
        <v>66.180000000000007</v>
      </c>
      <c r="O51" s="264">
        <v>7.66</v>
      </c>
      <c r="P51" s="265"/>
      <c r="Q51" s="266">
        <v>12.8</v>
      </c>
      <c r="R51" s="265"/>
      <c r="S51" s="267">
        <v>0.61</v>
      </c>
    </row>
    <row r="52" spans="1:19" ht="12.75" customHeight="1" x14ac:dyDescent="0.2">
      <c r="A52" s="365" t="s">
        <v>74</v>
      </c>
      <c r="B52" s="365"/>
      <c r="C52" s="365"/>
      <c r="D52" s="365"/>
      <c r="E52" s="365"/>
      <c r="F52" s="365"/>
      <c r="G52" s="365"/>
      <c r="H52" s="365"/>
      <c r="I52" s="365"/>
      <c r="J52" s="365"/>
      <c r="K52" s="365"/>
      <c r="L52" s="263">
        <v>203938.73</v>
      </c>
      <c r="M52" s="263">
        <v>7834.5</v>
      </c>
      <c r="N52" s="263">
        <v>2548.06</v>
      </c>
      <c r="O52" s="264">
        <v>487.78</v>
      </c>
      <c r="P52" s="265"/>
      <c r="Q52" s="266">
        <v>12.8</v>
      </c>
      <c r="R52" s="265"/>
      <c r="S52" s="267">
        <v>0.82</v>
      </c>
    </row>
    <row r="53" spans="1:19" ht="12.75" customHeight="1" x14ac:dyDescent="0.2">
      <c r="A53" s="369" t="s">
        <v>90</v>
      </c>
      <c r="B53" s="369"/>
      <c r="C53" s="369"/>
      <c r="D53" s="369"/>
      <c r="E53" s="369"/>
      <c r="F53" s="369"/>
      <c r="G53" s="369"/>
      <c r="H53" s="369"/>
      <c r="I53" s="369"/>
      <c r="J53" s="369"/>
      <c r="K53" s="369"/>
      <c r="L53" s="258"/>
      <c r="M53" s="258"/>
      <c r="N53" s="258"/>
      <c r="O53" s="258"/>
      <c r="P53" s="269"/>
      <c r="Q53" s="269"/>
      <c r="R53" s="269"/>
      <c r="S53" s="269"/>
    </row>
    <row r="54" spans="1:19" ht="12.75" customHeight="1" x14ac:dyDescent="0.2">
      <c r="A54" s="369" t="s">
        <v>154</v>
      </c>
      <c r="B54" s="369"/>
      <c r="C54" s="369"/>
      <c r="D54" s="369"/>
      <c r="E54" s="369"/>
      <c r="F54" s="369"/>
      <c r="G54" s="369"/>
      <c r="H54" s="369"/>
      <c r="I54" s="369"/>
      <c r="J54" s="369"/>
      <c r="K54" s="369"/>
      <c r="L54" s="257">
        <v>130.5</v>
      </c>
      <c r="M54" s="258"/>
      <c r="N54" s="258"/>
      <c r="O54" s="258"/>
      <c r="P54" s="269"/>
      <c r="Q54" s="269"/>
      <c r="R54" s="269"/>
      <c r="S54" s="269"/>
    </row>
    <row r="55" spans="1:19" ht="12.75" customHeight="1" x14ac:dyDescent="0.2">
      <c r="A55" s="369" t="s">
        <v>155</v>
      </c>
      <c r="B55" s="369"/>
      <c r="C55" s="369"/>
      <c r="D55" s="369"/>
      <c r="E55" s="369"/>
      <c r="F55" s="369"/>
      <c r="G55" s="369"/>
      <c r="H55" s="369"/>
      <c r="I55" s="369"/>
      <c r="J55" s="369"/>
      <c r="K55" s="369"/>
      <c r="L55" s="256">
        <v>19159.560000000001</v>
      </c>
      <c r="M55" s="256">
        <v>5680.3</v>
      </c>
      <c r="N55" s="256">
        <v>1821.27</v>
      </c>
      <c r="O55" s="257">
        <v>353.66</v>
      </c>
      <c r="P55" s="269"/>
      <c r="Q55" s="269"/>
      <c r="R55" s="269"/>
      <c r="S55" s="269"/>
    </row>
    <row r="56" spans="1:19" ht="12.75" customHeight="1" x14ac:dyDescent="0.2">
      <c r="A56" s="369" t="s">
        <v>156</v>
      </c>
      <c r="B56" s="369"/>
      <c r="C56" s="369"/>
      <c r="D56" s="369"/>
      <c r="E56" s="369"/>
      <c r="F56" s="369"/>
      <c r="G56" s="369"/>
      <c r="H56" s="369"/>
      <c r="I56" s="369"/>
      <c r="J56" s="369"/>
      <c r="K56" s="369"/>
      <c r="L56" s="256">
        <v>2691.78</v>
      </c>
      <c r="M56" s="256">
        <v>2031.17</v>
      </c>
      <c r="N56" s="257">
        <v>660.61</v>
      </c>
      <c r="O56" s="257">
        <v>126.46</v>
      </c>
      <c r="P56" s="269"/>
      <c r="Q56" s="269"/>
      <c r="R56" s="269"/>
      <c r="S56" s="270">
        <v>0.2135</v>
      </c>
    </row>
    <row r="57" spans="1:19" ht="12.75" customHeight="1" x14ac:dyDescent="0.2">
      <c r="A57" s="369" t="s">
        <v>91</v>
      </c>
      <c r="B57" s="369"/>
      <c r="C57" s="369"/>
      <c r="D57" s="369"/>
      <c r="E57" s="369"/>
      <c r="F57" s="369"/>
      <c r="G57" s="369"/>
      <c r="H57" s="369"/>
      <c r="I57" s="369"/>
      <c r="J57" s="369"/>
      <c r="K57" s="369"/>
      <c r="L57" s="256">
        <v>148210.17000000001</v>
      </c>
      <c r="M57" s="258"/>
      <c r="N57" s="258"/>
      <c r="O57" s="258"/>
      <c r="P57" s="269"/>
      <c r="Q57" s="269"/>
      <c r="R57" s="269"/>
      <c r="S57" s="269"/>
    </row>
    <row r="58" spans="1:19" ht="12.75" customHeight="1" x14ac:dyDescent="0.2">
      <c r="A58" s="365" t="s">
        <v>75</v>
      </c>
      <c r="B58" s="365"/>
      <c r="C58" s="365"/>
      <c r="D58" s="365"/>
      <c r="E58" s="365"/>
      <c r="F58" s="365"/>
      <c r="G58" s="365"/>
      <c r="H58" s="365"/>
      <c r="I58" s="365"/>
      <c r="J58" s="365"/>
      <c r="K58" s="365"/>
      <c r="L58" s="263">
        <v>8155.83</v>
      </c>
      <c r="M58" s="268"/>
      <c r="N58" s="268"/>
      <c r="O58" s="268"/>
      <c r="P58" s="265"/>
      <c r="Q58" s="265"/>
      <c r="R58" s="265"/>
      <c r="S58" s="265"/>
    </row>
    <row r="59" spans="1:19" ht="46.5" customHeight="1" x14ac:dyDescent="0.2">
      <c r="A59" s="365" t="s">
        <v>76</v>
      </c>
      <c r="B59" s="365"/>
      <c r="C59" s="365"/>
      <c r="D59" s="365"/>
      <c r="E59" s="365"/>
      <c r="F59" s="365"/>
      <c r="G59" s="365"/>
      <c r="H59" s="365"/>
      <c r="I59" s="365"/>
      <c r="J59" s="365"/>
      <c r="K59" s="365"/>
      <c r="L59" s="263">
        <v>4244.3599999999997</v>
      </c>
      <c r="M59" s="268"/>
      <c r="N59" s="268"/>
      <c r="O59" s="268"/>
      <c r="P59" s="265"/>
      <c r="Q59" s="265"/>
      <c r="R59" s="265"/>
      <c r="S59" s="265"/>
    </row>
    <row r="60" spans="1:19" ht="12.75" customHeight="1" x14ac:dyDescent="0.2">
      <c r="A60" s="365" t="s">
        <v>158</v>
      </c>
      <c r="B60" s="365"/>
      <c r="C60" s="365"/>
      <c r="D60" s="365"/>
      <c r="E60" s="365"/>
      <c r="F60" s="365"/>
      <c r="G60" s="365"/>
      <c r="H60" s="365"/>
      <c r="I60" s="365"/>
      <c r="J60" s="365"/>
      <c r="K60" s="365"/>
      <c r="L60" s="263">
        <v>216338.92</v>
      </c>
      <c r="M60" s="268"/>
      <c r="N60" s="268"/>
      <c r="O60" s="268"/>
      <c r="P60" s="265"/>
      <c r="Q60" s="266">
        <v>12.8</v>
      </c>
      <c r="R60" s="265"/>
      <c r="S60" s="267">
        <v>0.82</v>
      </c>
    </row>
    <row r="61" spans="1:19" ht="15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8"/>
      <c r="M61" s="48"/>
      <c r="N61" s="48"/>
      <c r="O61" s="49"/>
      <c r="P61" s="49"/>
      <c r="Q61" s="50"/>
      <c r="R61" s="32"/>
      <c r="S61" s="32"/>
    </row>
    <row r="62" spans="1:19" ht="15" x14ac:dyDescent="0.25">
      <c r="A62" s="32" t="s">
        <v>15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</row>
    <row r="63" spans="1:19" x14ac:dyDescent="0.2">
      <c r="A63" s="35"/>
      <c r="B63" s="35"/>
      <c r="C63" s="35"/>
      <c r="D63" s="35"/>
      <c r="E63" s="35"/>
      <c r="F63" s="35"/>
      <c r="G63" s="35"/>
      <c r="H63" s="45"/>
      <c r="I63" s="370"/>
      <c r="J63" s="370"/>
      <c r="K63" s="370"/>
      <c r="L63" s="35"/>
      <c r="M63" s="35"/>
      <c r="N63" s="35"/>
      <c r="O63" s="35"/>
      <c r="P63" s="35"/>
      <c r="Q63" s="35"/>
      <c r="R63" s="35"/>
      <c r="S63" s="35"/>
    </row>
  </sheetData>
  <mergeCells count="65">
    <mergeCell ref="C15:G15"/>
    <mergeCell ref="L25:L26"/>
    <mergeCell ref="M25:O25"/>
    <mergeCell ref="A14:S14"/>
    <mergeCell ref="A2:C2"/>
    <mergeCell ref="P2:S2"/>
    <mergeCell ref="A3:D3"/>
    <mergeCell ref="O3:S3"/>
    <mergeCell ref="A4:D4"/>
    <mergeCell ref="O4:S4"/>
    <mergeCell ref="A8:S8"/>
    <mergeCell ref="A9:S9"/>
    <mergeCell ref="A11:S11"/>
    <mergeCell ref="A12:S12"/>
    <mergeCell ref="A13:S13"/>
    <mergeCell ref="C27:E27"/>
    <mergeCell ref="A28:S28"/>
    <mergeCell ref="F21:S21"/>
    <mergeCell ref="A24:A26"/>
    <mergeCell ref="B24:B26"/>
    <mergeCell ref="C24:E26"/>
    <mergeCell ref="F24:F26"/>
    <mergeCell ref="G24:G26"/>
    <mergeCell ref="H24:K24"/>
    <mergeCell ref="L24:O24"/>
    <mergeCell ref="P24:P26"/>
    <mergeCell ref="Q24:Q26"/>
    <mergeCell ref="R24:R26"/>
    <mergeCell ref="S24:S26"/>
    <mergeCell ref="H25:H26"/>
    <mergeCell ref="I25:K25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A44:S44"/>
    <mergeCell ref="A45:K45"/>
    <mergeCell ref="A46:K46"/>
    <mergeCell ref="A47:K47"/>
    <mergeCell ref="A48:K48"/>
    <mergeCell ref="T45:AC45"/>
    <mergeCell ref="I63:K63"/>
    <mergeCell ref="A49:K49"/>
    <mergeCell ref="A60:K60"/>
    <mergeCell ref="A55:K55"/>
    <mergeCell ref="A56:K56"/>
    <mergeCell ref="A57:K57"/>
    <mergeCell ref="A58:K58"/>
    <mergeCell ref="A59:K59"/>
    <mergeCell ref="A50:S50"/>
    <mergeCell ref="A51:K51"/>
    <mergeCell ref="A52:K52"/>
    <mergeCell ref="A53:K53"/>
    <mergeCell ref="A54:K54"/>
  </mergeCells>
  <hyperlinks>
    <hyperlink ref="T30" r:id="rId1"/>
  </hyperlinks>
  <pageMargins left="0.7" right="0.7" top="0.75" bottom="0.75" header="0.3" footer="0.3"/>
  <pageSetup paperSize="9" scale="49" orientation="portrait" horizontalDpi="4294967294" verticalDpi="4294967294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"/>
  <sheetViews>
    <sheetView view="pageBreakPreview" topLeftCell="A24" zoomScale="115" zoomScaleNormal="100" zoomScaleSheetLayoutView="115" workbookViewId="0">
      <selection activeCell="T30" sqref="T30"/>
    </sheetView>
  </sheetViews>
  <sheetFormatPr defaultRowHeight="12.75" x14ac:dyDescent="0.2"/>
  <cols>
    <col min="5" max="5" width="16.28515625" customWidth="1"/>
    <col min="8" max="19" width="9.140625" customWidth="1"/>
  </cols>
  <sheetData>
    <row r="1" spans="1:19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  <c r="N1" s="32"/>
      <c r="O1" s="32"/>
      <c r="P1" s="32"/>
      <c r="Q1" s="32"/>
      <c r="R1" s="32"/>
      <c r="S1" s="32"/>
    </row>
    <row r="2" spans="1:19" x14ac:dyDescent="0.2">
      <c r="A2" s="352" t="s">
        <v>18</v>
      </c>
      <c r="B2" s="352"/>
      <c r="C2" s="352"/>
      <c r="D2" s="34"/>
      <c r="E2" s="35"/>
      <c r="F2" s="35"/>
      <c r="G2" s="35"/>
      <c r="H2" s="34"/>
      <c r="I2" s="34"/>
      <c r="J2" s="34"/>
      <c r="K2" s="34"/>
      <c r="L2" s="35"/>
      <c r="M2" s="35"/>
      <c r="N2" s="34"/>
      <c r="O2" s="35"/>
      <c r="P2" s="352" t="s">
        <v>19</v>
      </c>
      <c r="Q2" s="352"/>
      <c r="R2" s="352"/>
      <c r="S2" s="352"/>
    </row>
    <row r="3" spans="1:19" x14ac:dyDescent="0.2">
      <c r="A3" s="353"/>
      <c r="B3" s="353"/>
      <c r="C3" s="353"/>
      <c r="D3" s="353"/>
      <c r="E3" s="35"/>
      <c r="F3" s="35"/>
      <c r="G3" s="36"/>
      <c r="H3" s="36"/>
      <c r="I3" s="36"/>
      <c r="J3" s="36"/>
      <c r="K3" s="36"/>
      <c r="L3" s="35"/>
      <c r="M3" s="36"/>
      <c r="N3" s="36"/>
      <c r="O3" s="354"/>
      <c r="P3" s="354"/>
      <c r="Q3" s="354"/>
      <c r="R3" s="354"/>
      <c r="S3" s="354"/>
    </row>
    <row r="4" spans="1:19" x14ac:dyDescent="0.2">
      <c r="A4" s="355"/>
      <c r="B4" s="355"/>
      <c r="C4" s="355"/>
      <c r="D4" s="355"/>
      <c r="E4" s="35"/>
      <c r="F4" s="35"/>
      <c r="G4" s="36"/>
      <c r="H4" s="36"/>
      <c r="I4" s="36"/>
      <c r="J4" s="36"/>
      <c r="K4" s="36"/>
      <c r="L4" s="35"/>
      <c r="M4" s="36"/>
      <c r="N4" s="36"/>
      <c r="O4" s="355"/>
      <c r="P4" s="355"/>
      <c r="Q4" s="355"/>
      <c r="R4" s="355"/>
      <c r="S4" s="355"/>
    </row>
    <row r="5" spans="1:19" x14ac:dyDescent="0.2">
      <c r="A5" s="37"/>
      <c r="B5" s="38"/>
      <c r="C5" s="39"/>
      <c r="D5" s="40"/>
      <c r="E5" s="35"/>
      <c r="F5" s="35"/>
      <c r="G5" s="35"/>
      <c r="H5" s="35"/>
      <c r="I5" s="35"/>
      <c r="J5" s="35"/>
      <c r="K5" s="41"/>
      <c r="L5" s="35"/>
      <c r="M5" s="35"/>
      <c r="N5" s="35"/>
      <c r="O5" s="37"/>
      <c r="P5" s="37"/>
      <c r="Q5" s="37"/>
      <c r="R5" s="37"/>
      <c r="S5" s="40"/>
    </row>
    <row r="6" spans="1:19" x14ac:dyDescent="0.2">
      <c r="A6" s="35" t="s">
        <v>20</v>
      </c>
      <c r="B6" s="42"/>
      <c r="C6" s="42"/>
      <c r="D6" s="42"/>
      <c r="E6" s="35"/>
      <c r="F6" s="35"/>
      <c r="G6" s="35"/>
      <c r="H6" s="35"/>
      <c r="I6" s="42"/>
      <c r="J6" s="42"/>
      <c r="K6" s="41"/>
      <c r="L6" s="35"/>
      <c r="M6" s="35"/>
      <c r="N6" s="35"/>
      <c r="O6" s="35"/>
      <c r="P6" s="35"/>
      <c r="Q6" s="42"/>
      <c r="R6" s="42"/>
      <c r="S6" s="41" t="s">
        <v>20</v>
      </c>
    </row>
    <row r="7" spans="1:19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43"/>
      <c r="N7" s="35"/>
      <c r="O7" s="35"/>
      <c r="P7" s="35"/>
      <c r="Q7" s="35"/>
      <c r="R7" s="35"/>
      <c r="S7" s="35"/>
    </row>
    <row r="8" spans="1:19" x14ac:dyDescent="0.2">
      <c r="A8" s="361"/>
      <c r="B8" s="361"/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1"/>
      <c r="Q8" s="361"/>
      <c r="R8" s="361"/>
      <c r="S8" s="361"/>
    </row>
    <row r="9" spans="1:19" x14ac:dyDescent="0.2">
      <c r="A9" s="359" t="s">
        <v>21</v>
      </c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359"/>
    </row>
    <row r="10" spans="1:19" x14ac:dyDescent="0.2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35"/>
      <c r="S10" s="35"/>
    </row>
    <row r="11" spans="1:19" ht="18" x14ac:dyDescent="0.25">
      <c r="A11" s="371" t="s">
        <v>160</v>
      </c>
      <c r="B11" s="362"/>
      <c r="C11" s="362"/>
      <c r="D11" s="362"/>
      <c r="E11" s="362"/>
      <c r="F11" s="362"/>
      <c r="G11" s="362"/>
      <c r="H11" s="362"/>
      <c r="I11" s="362"/>
      <c r="J11" s="362"/>
      <c r="K11" s="362"/>
      <c r="L11" s="362"/>
      <c r="M11" s="362"/>
      <c r="N11" s="362"/>
      <c r="O11" s="362"/>
      <c r="P11" s="362"/>
      <c r="Q11" s="362"/>
      <c r="R11" s="362"/>
      <c r="S11" s="362"/>
    </row>
    <row r="12" spans="1:19" x14ac:dyDescent="0.2">
      <c r="A12" s="359" t="s">
        <v>22</v>
      </c>
      <c r="B12" s="359"/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59"/>
      <c r="P12" s="359"/>
      <c r="Q12" s="359"/>
      <c r="R12" s="359"/>
      <c r="S12" s="359"/>
    </row>
    <row r="13" spans="1:19" x14ac:dyDescent="0.2">
      <c r="A13" s="372" t="s">
        <v>120</v>
      </c>
      <c r="B13" s="361"/>
      <c r="C13" s="361"/>
      <c r="D13" s="361"/>
      <c r="E13" s="361"/>
      <c r="F13" s="361"/>
      <c r="G13" s="361"/>
      <c r="H13" s="361"/>
      <c r="I13" s="361"/>
      <c r="J13" s="361"/>
      <c r="K13" s="361"/>
      <c r="L13" s="361"/>
      <c r="M13" s="361"/>
      <c r="N13" s="361"/>
      <c r="O13" s="361"/>
      <c r="P13" s="361"/>
      <c r="Q13" s="361"/>
      <c r="R13" s="361"/>
      <c r="S13" s="361"/>
    </row>
    <row r="14" spans="1:19" x14ac:dyDescent="0.2">
      <c r="A14" s="359" t="s">
        <v>24</v>
      </c>
      <c r="B14" s="359"/>
      <c r="C14" s="359"/>
      <c r="D14" s="359"/>
      <c r="E14" s="359"/>
      <c r="F14" s="359"/>
      <c r="G14" s="359"/>
      <c r="H14" s="359"/>
      <c r="I14" s="359"/>
      <c r="J14" s="359"/>
      <c r="K14" s="359"/>
      <c r="L14" s="359"/>
      <c r="M14" s="359"/>
      <c r="N14" s="359"/>
      <c r="O14" s="359"/>
      <c r="P14" s="359"/>
      <c r="Q14" s="359"/>
      <c r="R14" s="359"/>
      <c r="S14" s="359"/>
    </row>
    <row r="15" spans="1:19" x14ac:dyDescent="0.2">
      <c r="A15" s="35"/>
      <c r="B15" s="45" t="s">
        <v>25</v>
      </c>
      <c r="C15" s="360" t="s">
        <v>93</v>
      </c>
      <c r="D15" s="360"/>
      <c r="E15" s="360"/>
      <c r="F15" s="360"/>
      <c r="G15" s="360"/>
      <c r="H15" s="46"/>
      <c r="I15" s="46"/>
      <c r="J15" s="46"/>
      <c r="K15" s="46"/>
      <c r="L15" s="46"/>
      <c r="M15" s="46"/>
      <c r="N15" s="46"/>
      <c r="O15" s="35"/>
      <c r="P15" s="35"/>
      <c r="Q15" s="35"/>
      <c r="R15" s="35"/>
      <c r="S15" s="35"/>
    </row>
    <row r="16" spans="1:19" ht="15" x14ac:dyDescent="0.25">
      <c r="A16" s="199"/>
      <c r="B16" s="202" t="s">
        <v>26</v>
      </c>
      <c r="C16" s="202"/>
      <c r="D16" s="203"/>
      <c r="E16" s="204">
        <v>216.339</v>
      </c>
      <c r="F16" s="205" t="s">
        <v>27</v>
      </c>
      <c r="G16" s="199"/>
      <c r="H16" s="202"/>
      <c r="I16" s="202"/>
      <c r="J16" s="202"/>
      <c r="K16" s="202"/>
      <c r="L16" s="202"/>
      <c r="M16" s="206"/>
      <c r="N16" s="202"/>
      <c r="O16" s="199"/>
      <c r="P16" s="199"/>
      <c r="Q16" s="199"/>
      <c r="R16" s="199"/>
      <c r="S16" s="199"/>
    </row>
    <row r="17" spans="1:26" ht="15" x14ac:dyDescent="0.25">
      <c r="A17" s="199"/>
      <c r="B17" s="202" t="s">
        <v>28</v>
      </c>
      <c r="C17" s="199"/>
      <c r="D17" s="203"/>
      <c r="E17" s="204">
        <v>35.338999999999999</v>
      </c>
      <c r="F17" s="205" t="s">
        <v>27</v>
      </c>
      <c r="G17" s="199"/>
      <c r="H17" s="202"/>
      <c r="I17" s="202"/>
      <c r="J17" s="202"/>
      <c r="K17" s="202"/>
      <c r="L17" s="202"/>
      <c r="M17" s="206"/>
      <c r="N17" s="202"/>
      <c r="O17" s="199"/>
      <c r="P17" s="199"/>
      <c r="Q17" s="199"/>
      <c r="R17" s="199"/>
      <c r="S17" s="199"/>
    </row>
    <row r="18" spans="1:26" ht="15" x14ac:dyDescent="0.25">
      <c r="A18" s="199"/>
      <c r="B18" s="202" t="s">
        <v>29</v>
      </c>
      <c r="C18" s="199"/>
      <c r="D18" s="203"/>
      <c r="E18" s="204">
        <v>181</v>
      </c>
      <c r="F18" s="205" t="s">
        <v>27</v>
      </c>
      <c r="G18" s="199"/>
      <c r="H18" s="202"/>
      <c r="I18" s="202"/>
      <c r="J18" s="202"/>
      <c r="K18" s="202"/>
      <c r="L18" s="202"/>
      <c r="M18" s="206"/>
      <c r="N18" s="202"/>
      <c r="O18" s="199"/>
      <c r="P18" s="199"/>
      <c r="Q18" s="199"/>
      <c r="R18" s="199"/>
      <c r="S18" s="199"/>
    </row>
    <row r="19" spans="1:26" ht="15" x14ac:dyDescent="0.25">
      <c r="A19" s="199"/>
      <c r="B19" s="202" t="s">
        <v>30</v>
      </c>
      <c r="C19" s="202"/>
      <c r="D19" s="203"/>
      <c r="E19" s="204">
        <v>8.3219999999999992</v>
      </c>
      <c r="F19" s="205" t="s">
        <v>27</v>
      </c>
      <c r="G19" s="199"/>
      <c r="H19" s="202"/>
      <c r="I19" s="199"/>
      <c r="J19" s="202"/>
      <c r="K19" s="202"/>
      <c r="L19" s="202"/>
      <c r="M19" s="201"/>
      <c r="N19" s="207"/>
      <c r="O19" s="199"/>
      <c r="P19" s="199"/>
      <c r="Q19" s="199"/>
      <c r="R19" s="199"/>
      <c r="S19" s="199"/>
    </row>
    <row r="20" spans="1:26" ht="15" x14ac:dyDescent="0.25">
      <c r="A20" s="199"/>
      <c r="B20" s="202" t="s">
        <v>31</v>
      </c>
      <c r="C20" s="202"/>
      <c r="D20" s="200"/>
      <c r="E20" s="204">
        <v>12.8</v>
      </c>
      <c r="F20" s="205" t="s">
        <v>32</v>
      </c>
      <c r="G20" s="199"/>
      <c r="H20" s="202"/>
      <c r="I20" s="199"/>
      <c r="J20" s="202"/>
      <c r="K20" s="202"/>
      <c r="L20" s="202"/>
      <c r="M20" s="208"/>
      <c r="N20" s="205"/>
      <c r="O20" s="199"/>
      <c r="P20" s="199"/>
      <c r="Q20" s="199"/>
      <c r="R20" s="199"/>
      <c r="S20" s="199"/>
    </row>
    <row r="21" spans="1:26" ht="15" x14ac:dyDescent="0.25">
      <c r="A21" s="199"/>
      <c r="B21" s="202" t="s">
        <v>33</v>
      </c>
      <c r="C21" s="202"/>
      <c r="D21" s="199"/>
      <c r="E21" s="209"/>
      <c r="F21" s="363" t="s">
        <v>92</v>
      </c>
      <c r="G21" s="363"/>
      <c r="H21" s="363"/>
      <c r="I21" s="363"/>
      <c r="J21" s="363"/>
      <c r="K21" s="363"/>
      <c r="L21" s="363"/>
      <c r="M21" s="363"/>
      <c r="N21" s="363"/>
      <c r="O21" s="363"/>
      <c r="P21" s="363"/>
      <c r="Q21" s="363"/>
      <c r="R21" s="363"/>
      <c r="S21" s="363"/>
    </row>
    <row r="22" spans="1:26" ht="15" x14ac:dyDescent="0.25">
      <c r="A22" s="202"/>
      <c r="B22" s="202"/>
      <c r="C22" s="199"/>
      <c r="D22" s="209"/>
      <c r="E22" s="207"/>
      <c r="F22" s="210"/>
      <c r="G22" s="211"/>
      <c r="H22" s="202"/>
      <c r="I22" s="202"/>
      <c r="J22" s="202"/>
      <c r="K22" s="202"/>
      <c r="L22" s="212"/>
      <c r="M22" s="202"/>
      <c r="N22" s="199"/>
      <c r="O22" s="199"/>
      <c r="P22" s="199"/>
      <c r="Q22" s="199"/>
      <c r="R22" s="199"/>
      <c r="S22" s="199"/>
    </row>
    <row r="23" spans="1:26" ht="15" x14ac:dyDescent="0.25">
      <c r="A23" s="213"/>
      <c r="B23" s="199"/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199"/>
      <c r="O23" s="199"/>
      <c r="P23" s="199"/>
      <c r="Q23" s="199"/>
      <c r="R23" s="199"/>
      <c r="S23" s="199"/>
    </row>
    <row r="24" spans="1:26" ht="12.75" customHeight="1" x14ac:dyDescent="0.2">
      <c r="A24" s="364" t="s">
        <v>34</v>
      </c>
      <c r="B24" s="364" t="s">
        <v>35</v>
      </c>
      <c r="C24" s="364" t="s">
        <v>36</v>
      </c>
      <c r="D24" s="364"/>
      <c r="E24" s="364"/>
      <c r="F24" s="364" t="s">
        <v>37</v>
      </c>
      <c r="G24" s="364" t="s">
        <v>38</v>
      </c>
      <c r="H24" s="364" t="s">
        <v>39</v>
      </c>
      <c r="I24" s="364"/>
      <c r="J24" s="364"/>
      <c r="K24" s="364"/>
      <c r="L24" s="364" t="s">
        <v>40</v>
      </c>
      <c r="M24" s="364"/>
      <c r="N24" s="364"/>
      <c r="O24" s="364"/>
      <c r="P24" s="364" t="s">
        <v>41</v>
      </c>
      <c r="Q24" s="364" t="s">
        <v>42</v>
      </c>
      <c r="R24" s="364" t="s">
        <v>43</v>
      </c>
      <c r="S24" s="364" t="s">
        <v>44</v>
      </c>
    </row>
    <row r="25" spans="1:26" ht="12.75" customHeight="1" x14ac:dyDescent="0.2">
      <c r="A25" s="364"/>
      <c r="B25" s="364"/>
      <c r="C25" s="364"/>
      <c r="D25" s="364"/>
      <c r="E25" s="364"/>
      <c r="F25" s="364"/>
      <c r="G25" s="364"/>
      <c r="H25" s="364" t="s">
        <v>45</v>
      </c>
      <c r="I25" s="364" t="s">
        <v>46</v>
      </c>
      <c r="J25" s="364"/>
      <c r="K25" s="364"/>
      <c r="L25" s="364" t="s">
        <v>45</v>
      </c>
      <c r="M25" s="356" t="s">
        <v>46</v>
      </c>
      <c r="N25" s="356"/>
      <c r="O25" s="356"/>
      <c r="P25" s="356"/>
      <c r="Q25" s="356"/>
      <c r="R25" s="356"/>
      <c r="S25" s="356"/>
    </row>
    <row r="26" spans="1:26" x14ac:dyDescent="0.2">
      <c r="A26" s="364"/>
      <c r="B26" s="364"/>
      <c r="C26" s="364"/>
      <c r="D26" s="364"/>
      <c r="E26" s="364"/>
      <c r="F26" s="364"/>
      <c r="G26" s="364"/>
      <c r="H26" s="364"/>
      <c r="I26" s="215" t="s">
        <v>47</v>
      </c>
      <c r="J26" s="215" t="s">
        <v>48</v>
      </c>
      <c r="K26" s="215" t="s">
        <v>49</v>
      </c>
      <c r="L26" s="364"/>
      <c r="M26" s="215" t="s">
        <v>47</v>
      </c>
      <c r="N26" s="215" t="s">
        <v>48</v>
      </c>
      <c r="O26" s="215" t="s">
        <v>49</v>
      </c>
      <c r="P26" s="356"/>
      <c r="Q26" s="356"/>
      <c r="R26" s="356"/>
      <c r="S26" s="356"/>
    </row>
    <row r="27" spans="1:26" x14ac:dyDescent="0.2">
      <c r="A27" s="214">
        <v>1</v>
      </c>
      <c r="B27" s="214">
        <v>2</v>
      </c>
      <c r="C27" s="356">
        <v>3</v>
      </c>
      <c r="D27" s="356"/>
      <c r="E27" s="356"/>
      <c r="F27" s="214">
        <v>4</v>
      </c>
      <c r="G27" s="214">
        <v>5</v>
      </c>
      <c r="H27" s="214">
        <v>6</v>
      </c>
      <c r="I27" s="214">
        <v>7</v>
      </c>
      <c r="J27" s="214">
        <v>8</v>
      </c>
      <c r="K27" s="214">
        <v>9</v>
      </c>
      <c r="L27" s="214">
        <v>10</v>
      </c>
      <c r="M27" s="214">
        <v>11</v>
      </c>
      <c r="N27" s="214">
        <v>12</v>
      </c>
      <c r="O27" s="214">
        <v>13</v>
      </c>
      <c r="P27" s="214">
        <v>14</v>
      </c>
      <c r="Q27" s="214">
        <v>15</v>
      </c>
      <c r="R27" s="214">
        <v>16</v>
      </c>
      <c r="S27" s="214">
        <v>17</v>
      </c>
      <c r="Z27">
        <v>5.52</v>
      </c>
    </row>
    <row r="28" spans="1:26" ht="12.75" customHeight="1" x14ac:dyDescent="0.2">
      <c r="A28" s="357" t="s">
        <v>118</v>
      </c>
      <c r="B28" s="357"/>
      <c r="C28" s="357"/>
      <c r="D28" s="357"/>
      <c r="E28" s="357"/>
      <c r="F28" s="357"/>
      <c r="G28" s="357"/>
      <c r="H28" s="357"/>
      <c r="I28" s="357"/>
      <c r="J28" s="357"/>
      <c r="K28" s="357"/>
      <c r="L28" s="357"/>
      <c r="M28" s="357"/>
      <c r="N28" s="357"/>
      <c r="O28" s="357"/>
      <c r="P28" s="357"/>
      <c r="Q28" s="357"/>
      <c r="R28" s="357"/>
      <c r="S28" s="357"/>
      <c r="Z28">
        <v>13.98</v>
      </c>
    </row>
    <row r="29" spans="1:26" ht="49.5" customHeight="1" x14ac:dyDescent="0.2">
      <c r="A29" s="216" t="s">
        <v>51</v>
      </c>
      <c r="B29" s="217" t="s">
        <v>52</v>
      </c>
      <c r="C29" s="358" t="s">
        <v>53</v>
      </c>
      <c r="D29" s="358"/>
      <c r="E29" s="358"/>
      <c r="F29" s="218" t="s">
        <v>54</v>
      </c>
      <c r="G29" s="219">
        <v>1</v>
      </c>
      <c r="H29" s="220">
        <v>378.9</v>
      </c>
      <c r="I29" s="221">
        <v>30.65</v>
      </c>
      <c r="J29" s="221">
        <v>55.1</v>
      </c>
      <c r="K29" s="221">
        <v>6.53</v>
      </c>
      <c r="L29" s="221">
        <v>378.9</v>
      </c>
      <c r="M29" s="221">
        <v>30.65</v>
      </c>
      <c r="N29" s="221">
        <v>55.1</v>
      </c>
      <c r="O29" s="221">
        <v>6.53</v>
      </c>
      <c r="P29" s="221">
        <v>3.09</v>
      </c>
      <c r="Q29" s="221">
        <v>3.09</v>
      </c>
      <c r="R29" s="221">
        <v>0.52</v>
      </c>
      <c r="S29" s="221">
        <v>0.52</v>
      </c>
      <c r="V29" s="342"/>
      <c r="W29" s="342"/>
    </row>
    <row r="30" spans="1:26" ht="63.75" customHeight="1" x14ac:dyDescent="0.2">
      <c r="A30" s="216" t="s">
        <v>55</v>
      </c>
      <c r="B30" s="217" t="s">
        <v>56</v>
      </c>
      <c r="C30" s="358" t="s">
        <v>119</v>
      </c>
      <c r="D30" s="358"/>
      <c r="E30" s="358"/>
      <c r="F30" s="218" t="s">
        <v>54</v>
      </c>
      <c r="G30" s="219">
        <v>1</v>
      </c>
      <c r="H30" s="220">
        <v>32789.86</v>
      </c>
      <c r="I30" s="222"/>
      <c r="J30" s="222"/>
      <c r="K30" s="222"/>
      <c r="L30" s="220">
        <v>32789.86</v>
      </c>
      <c r="M30" s="222"/>
      <c r="N30" s="222"/>
      <c r="O30" s="222"/>
      <c r="P30" s="223">
        <v>0</v>
      </c>
      <c r="Q30" s="223">
        <v>0</v>
      </c>
      <c r="R30" s="223">
        <v>0</v>
      </c>
      <c r="S30" s="223">
        <v>0</v>
      </c>
      <c r="T30" s="337" t="s">
        <v>180</v>
      </c>
      <c r="U30" s="337"/>
      <c r="V30" s="345"/>
    </row>
    <row r="31" spans="1:26" ht="38.25" customHeight="1" x14ac:dyDescent="0.2">
      <c r="A31" s="216" t="s">
        <v>58</v>
      </c>
      <c r="B31" s="217" t="s">
        <v>59</v>
      </c>
      <c r="C31" s="358" t="s">
        <v>60</v>
      </c>
      <c r="D31" s="358"/>
      <c r="E31" s="358"/>
      <c r="F31" s="218" t="s">
        <v>61</v>
      </c>
      <c r="G31" s="224">
        <v>0.12</v>
      </c>
      <c r="H31" s="220">
        <v>253.9</v>
      </c>
      <c r="I31" s="221">
        <v>153.26</v>
      </c>
      <c r="J31" s="221">
        <v>1.81</v>
      </c>
      <c r="K31" s="221">
        <v>0.26</v>
      </c>
      <c r="L31" s="221">
        <v>30.47</v>
      </c>
      <c r="M31" s="221">
        <v>18.39</v>
      </c>
      <c r="N31" s="221">
        <v>0.22</v>
      </c>
      <c r="O31" s="221">
        <v>0.03</v>
      </c>
      <c r="P31" s="221">
        <v>15.45</v>
      </c>
      <c r="Q31" s="221">
        <v>1.85</v>
      </c>
      <c r="R31" s="221">
        <v>0.02</v>
      </c>
      <c r="S31" s="223">
        <v>0</v>
      </c>
      <c r="V31" s="342"/>
      <c r="W31" s="342"/>
    </row>
    <row r="32" spans="1:26" ht="63.75" customHeight="1" x14ac:dyDescent="0.2">
      <c r="A32" s="216" t="s">
        <v>62</v>
      </c>
      <c r="B32" s="217" t="s">
        <v>56</v>
      </c>
      <c r="C32" s="358" t="s">
        <v>63</v>
      </c>
      <c r="D32" s="358"/>
      <c r="E32" s="358"/>
      <c r="F32" s="218" t="s">
        <v>64</v>
      </c>
      <c r="G32" s="219">
        <v>11</v>
      </c>
      <c r="H32" s="220">
        <v>1.34</v>
      </c>
      <c r="I32" s="222"/>
      <c r="J32" s="222"/>
      <c r="K32" s="222"/>
      <c r="L32" s="221">
        <v>14.74</v>
      </c>
      <c r="M32" s="222"/>
      <c r="N32" s="222"/>
      <c r="O32" s="222"/>
      <c r="P32" s="223">
        <v>0</v>
      </c>
      <c r="Q32" s="223">
        <v>0</v>
      </c>
      <c r="R32" s="223">
        <v>0</v>
      </c>
      <c r="S32" s="223">
        <v>0</v>
      </c>
      <c r="T32" s="338"/>
      <c r="U32" s="339"/>
      <c r="V32" s="344"/>
      <c r="W32" s="344"/>
    </row>
    <row r="33" spans="1:29" ht="63.75" customHeight="1" x14ac:dyDescent="0.2">
      <c r="A33" s="216" t="s">
        <v>65</v>
      </c>
      <c r="B33" s="217" t="s">
        <v>56</v>
      </c>
      <c r="C33" s="358" t="s">
        <v>66</v>
      </c>
      <c r="D33" s="358"/>
      <c r="E33" s="358"/>
      <c r="F33" s="218" t="s">
        <v>64</v>
      </c>
      <c r="G33" s="219">
        <v>7</v>
      </c>
      <c r="H33" s="220">
        <v>2.48</v>
      </c>
      <c r="I33" s="222"/>
      <c r="J33" s="222"/>
      <c r="K33" s="222"/>
      <c r="L33" s="221">
        <v>17.36</v>
      </c>
      <c r="M33" s="222"/>
      <c r="N33" s="222"/>
      <c r="O33" s="222"/>
      <c r="P33" s="223">
        <v>0</v>
      </c>
      <c r="Q33" s="223">
        <v>0</v>
      </c>
      <c r="R33" s="223">
        <v>0</v>
      </c>
      <c r="S33" s="223">
        <v>0</v>
      </c>
      <c r="T33" s="338"/>
      <c r="U33" s="339"/>
      <c r="V33" s="344"/>
      <c r="W33" s="344"/>
    </row>
    <row r="34" spans="1:29" ht="83.25" customHeight="1" x14ac:dyDescent="0.2">
      <c r="A34" s="216" t="s">
        <v>67</v>
      </c>
      <c r="B34" s="217" t="s">
        <v>56</v>
      </c>
      <c r="C34" s="358" t="s">
        <v>68</v>
      </c>
      <c r="D34" s="358"/>
      <c r="E34" s="358"/>
      <c r="F34" s="218" t="s">
        <v>64</v>
      </c>
      <c r="G34" s="219">
        <v>2</v>
      </c>
      <c r="H34" s="220">
        <v>2.21</v>
      </c>
      <c r="I34" s="222"/>
      <c r="J34" s="222"/>
      <c r="K34" s="222"/>
      <c r="L34" s="221">
        <v>4.42</v>
      </c>
      <c r="M34" s="222"/>
      <c r="N34" s="222"/>
      <c r="O34" s="222"/>
      <c r="P34" s="223">
        <v>0</v>
      </c>
      <c r="Q34" s="223">
        <v>0</v>
      </c>
      <c r="R34" s="223">
        <v>0</v>
      </c>
      <c r="S34" s="223">
        <v>0</v>
      </c>
      <c r="T34" s="338"/>
      <c r="U34" s="339"/>
      <c r="V34" s="344"/>
      <c r="W34" s="344"/>
    </row>
    <row r="35" spans="1:29" ht="21" customHeight="1" x14ac:dyDescent="0.2">
      <c r="A35" s="216" t="s">
        <v>69</v>
      </c>
      <c r="B35" s="217" t="s">
        <v>56</v>
      </c>
      <c r="C35" s="358" t="s">
        <v>70</v>
      </c>
      <c r="D35" s="358"/>
      <c r="E35" s="358"/>
      <c r="F35" s="218" t="s">
        <v>71</v>
      </c>
      <c r="G35" s="225">
        <v>5.0000000000000001E-3</v>
      </c>
      <c r="H35" s="220">
        <v>8224.61</v>
      </c>
      <c r="I35" s="222"/>
      <c r="J35" s="222"/>
      <c r="K35" s="222"/>
      <c r="L35" s="221">
        <v>41.12</v>
      </c>
      <c r="M35" s="222"/>
      <c r="N35" s="222"/>
      <c r="O35" s="222"/>
      <c r="P35" s="223">
        <v>0</v>
      </c>
      <c r="Q35" s="223">
        <v>0</v>
      </c>
      <c r="R35" s="223">
        <v>0</v>
      </c>
      <c r="S35" s="223">
        <v>0</v>
      </c>
      <c r="T35" s="338"/>
      <c r="U35" s="339"/>
      <c r="V35" s="344"/>
      <c r="W35" s="344"/>
    </row>
    <row r="36" spans="1:29" ht="12.75" customHeight="1" x14ac:dyDescent="0.25">
      <c r="A36" s="216" t="s">
        <v>132</v>
      </c>
      <c r="B36" s="217" t="s">
        <v>133</v>
      </c>
      <c r="C36" s="358" t="s">
        <v>134</v>
      </c>
      <c r="D36" s="358"/>
      <c r="E36" s="358"/>
      <c r="F36" s="218" t="s">
        <v>54</v>
      </c>
      <c r="G36" s="219">
        <v>1</v>
      </c>
      <c r="H36" s="220">
        <v>33.65</v>
      </c>
      <c r="I36" s="221">
        <v>12.74</v>
      </c>
      <c r="J36" s="221">
        <v>0.87</v>
      </c>
      <c r="K36" s="222"/>
      <c r="L36" s="221">
        <v>33.65</v>
      </c>
      <c r="M36" s="221">
        <v>12.74</v>
      </c>
      <c r="N36" s="221">
        <v>0.87</v>
      </c>
      <c r="O36" s="222"/>
      <c r="P36" s="221">
        <v>1.34</v>
      </c>
      <c r="Q36" s="221">
        <v>1.34</v>
      </c>
      <c r="R36" s="223">
        <v>0</v>
      </c>
      <c r="S36" s="223">
        <v>0</v>
      </c>
      <c r="T36" s="346"/>
    </row>
    <row r="37" spans="1:29" ht="12.75" customHeight="1" x14ac:dyDescent="0.2">
      <c r="A37" s="216" t="s">
        <v>135</v>
      </c>
      <c r="B37" s="217" t="s">
        <v>56</v>
      </c>
      <c r="C37" s="358" t="s">
        <v>136</v>
      </c>
      <c r="D37" s="358"/>
      <c r="E37" s="358"/>
      <c r="F37" s="218" t="s">
        <v>54</v>
      </c>
      <c r="G37" s="219">
        <v>1</v>
      </c>
      <c r="H37" s="220">
        <v>46.86</v>
      </c>
      <c r="I37" s="222"/>
      <c r="J37" s="222"/>
      <c r="K37" s="222"/>
      <c r="L37" s="221">
        <v>46.86</v>
      </c>
      <c r="M37" s="222"/>
      <c r="N37" s="222"/>
      <c r="O37" s="222"/>
      <c r="P37" s="223">
        <v>0</v>
      </c>
      <c r="Q37" s="223">
        <v>0</v>
      </c>
      <c r="R37" s="223">
        <v>0</v>
      </c>
      <c r="S37" s="223">
        <v>0</v>
      </c>
      <c r="T37" s="338"/>
      <c r="U37" s="339"/>
      <c r="V37" s="344"/>
      <c r="W37" s="344"/>
      <c r="X37" s="344"/>
    </row>
    <row r="38" spans="1:29" ht="12.75" customHeight="1" x14ac:dyDescent="0.25">
      <c r="A38" s="216" t="s">
        <v>137</v>
      </c>
      <c r="B38" s="217" t="s">
        <v>138</v>
      </c>
      <c r="C38" s="358" t="s">
        <v>139</v>
      </c>
      <c r="D38" s="358"/>
      <c r="E38" s="358"/>
      <c r="F38" s="218" t="s">
        <v>140</v>
      </c>
      <c r="G38" s="224">
        <v>0.22</v>
      </c>
      <c r="H38" s="220">
        <v>160.78</v>
      </c>
      <c r="I38" s="221">
        <v>87.23</v>
      </c>
      <c r="J38" s="221">
        <v>45.42</v>
      </c>
      <c r="K38" s="221">
        <v>5.0199999999999996</v>
      </c>
      <c r="L38" s="221">
        <v>35.369999999999997</v>
      </c>
      <c r="M38" s="221">
        <v>19.190000000000001</v>
      </c>
      <c r="N38" s="221">
        <v>9.99</v>
      </c>
      <c r="O38" s="221">
        <v>1.1000000000000001</v>
      </c>
      <c r="P38" s="221">
        <v>9.2799999999999994</v>
      </c>
      <c r="Q38" s="221">
        <v>2.04</v>
      </c>
      <c r="R38" s="226">
        <v>0.4</v>
      </c>
      <c r="S38" s="221">
        <v>0.09</v>
      </c>
      <c r="T38" s="346"/>
    </row>
    <row r="39" spans="1:29" ht="12.75" customHeight="1" x14ac:dyDescent="0.2">
      <c r="A39" s="216" t="s">
        <v>141</v>
      </c>
      <c r="B39" s="217" t="s">
        <v>56</v>
      </c>
      <c r="C39" s="358" t="s">
        <v>142</v>
      </c>
      <c r="D39" s="358"/>
      <c r="E39" s="358"/>
      <c r="F39" s="218" t="s">
        <v>71</v>
      </c>
      <c r="G39" s="224">
        <v>0.01</v>
      </c>
      <c r="H39" s="220">
        <v>7814.74</v>
      </c>
      <c r="I39" s="222"/>
      <c r="J39" s="222"/>
      <c r="K39" s="222"/>
      <c r="L39" s="221">
        <v>78.150000000000006</v>
      </c>
      <c r="M39" s="222"/>
      <c r="N39" s="222"/>
      <c r="O39" s="222"/>
      <c r="P39" s="223">
        <v>0</v>
      </c>
      <c r="Q39" s="223">
        <v>0</v>
      </c>
      <c r="R39" s="223">
        <v>0</v>
      </c>
      <c r="S39" s="223">
        <v>0</v>
      </c>
      <c r="T39" s="338"/>
      <c r="U39" s="339"/>
      <c r="V39" s="344"/>
      <c r="W39" s="344"/>
    </row>
    <row r="40" spans="1:29" ht="12.75" customHeight="1" x14ac:dyDescent="0.2">
      <c r="A40" s="216" t="s">
        <v>143</v>
      </c>
      <c r="B40" s="217" t="s">
        <v>56</v>
      </c>
      <c r="C40" s="358" t="s">
        <v>144</v>
      </c>
      <c r="D40" s="358"/>
      <c r="E40" s="358"/>
      <c r="F40" s="218" t="s">
        <v>71</v>
      </c>
      <c r="G40" s="225">
        <v>1.2E-2</v>
      </c>
      <c r="H40" s="220">
        <v>10935.43</v>
      </c>
      <c r="I40" s="222"/>
      <c r="J40" s="222"/>
      <c r="K40" s="222"/>
      <c r="L40" s="221">
        <v>131.22999999999999</v>
      </c>
      <c r="M40" s="222"/>
      <c r="N40" s="222"/>
      <c r="O40" s="222"/>
      <c r="P40" s="223">
        <v>0</v>
      </c>
      <c r="Q40" s="223">
        <v>0</v>
      </c>
      <c r="R40" s="223">
        <v>0</v>
      </c>
      <c r="S40" s="223">
        <v>0</v>
      </c>
      <c r="T40" s="338"/>
      <c r="U40" s="339"/>
      <c r="V40" s="344"/>
      <c r="W40" s="344"/>
    </row>
    <row r="41" spans="1:29" ht="12.75" customHeight="1" x14ac:dyDescent="0.2">
      <c r="A41" s="216" t="s">
        <v>145</v>
      </c>
      <c r="B41" s="217" t="s">
        <v>146</v>
      </c>
      <c r="C41" s="358" t="s">
        <v>147</v>
      </c>
      <c r="D41" s="358"/>
      <c r="E41" s="358"/>
      <c r="F41" s="218" t="s">
        <v>54</v>
      </c>
      <c r="G41" s="219">
        <v>6</v>
      </c>
      <c r="H41" s="220">
        <v>7.81</v>
      </c>
      <c r="I41" s="221">
        <v>1.97</v>
      </c>
      <c r="J41" s="222"/>
      <c r="K41" s="222"/>
      <c r="L41" s="221">
        <v>46.86</v>
      </c>
      <c r="M41" s="221">
        <v>11.82</v>
      </c>
      <c r="N41" s="222"/>
      <c r="O41" s="222"/>
      <c r="P41" s="221">
        <v>0.21</v>
      </c>
      <c r="Q41" s="221">
        <v>1.26</v>
      </c>
      <c r="R41" s="223">
        <v>0</v>
      </c>
      <c r="S41" s="223">
        <v>0</v>
      </c>
    </row>
    <row r="42" spans="1:29" ht="12.75" customHeight="1" x14ac:dyDescent="0.2">
      <c r="A42" s="216" t="s">
        <v>148</v>
      </c>
      <c r="B42" s="217" t="s">
        <v>149</v>
      </c>
      <c r="C42" s="358" t="s">
        <v>150</v>
      </c>
      <c r="D42" s="358"/>
      <c r="E42" s="358"/>
      <c r="F42" s="218" t="s">
        <v>54</v>
      </c>
      <c r="G42" s="219">
        <v>4</v>
      </c>
      <c r="H42" s="220">
        <v>20.75</v>
      </c>
      <c r="I42" s="221">
        <v>3.95</v>
      </c>
      <c r="J42" s="222"/>
      <c r="K42" s="222"/>
      <c r="L42" s="221">
        <v>83</v>
      </c>
      <c r="M42" s="221">
        <v>15.8</v>
      </c>
      <c r="N42" s="222"/>
      <c r="O42" s="222"/>
      <c r="P42" s="221">
        <v>0.42</v>
      </c>
      <c r="Q42" s="221">
        <v>1.68</v>
      </c>
      <c r="R42" s="223">
        <v>0</v>
      </c>
      <c r="S42" s="223">
        <v>0</v>
      </c>
    </row>
    <row r="43" spans="1:29" ht="12.75" customHeight="1" x14ac:dyDescent="0.2">
      <c r="A43" s="216" t="s">
        <v>151</v>
      </c>
      <c r="B43" s="217" t="s">
        <v>152</v>
      </c>
      <c r="C43" s="358" t="s">
        <v>153</v>
      </c>
      <c r="D43" s="358"/>
      <c r="E43" s="358"/>
      <c r="F43" s="218" t="s">
        <v>61</v>
      </c>
      <c r="G43" s="224">
        <v>0.16</v>
      </c>
      <c r="H43" s="220">
        <v>92.04</v>
      </c>
      <c r="I43" s="221">
        <v>90.24</v>
      </c>
      <c r="J43" s="222"/>
      <c r="K43" s="222"/>
      <c r="L43" s="221">
        <v>14.73</v>
      </c>
      <c r="M43" s="221">
        <v>14.44</v>
      </c>
      <c r="N43" s="222"/>
      <c r="O43" s="222"/>
      <c r="P43" s="226">
        <v>9.6</v>
      </c>
      <c r="Q43" s="221">
        <v>1.54</v>
      </c>
      <c r="R43" s="223">
        <v>0</v>
      </c>
      <c r="S43" s="223">
        <v>0</v>
      </c>
    </row>
    <row r="44" spans="1:29" ht="12.75" customHeight="1" x14ac:dyDescent="0.2">
      <c r="A44" s="366" t="s">
        <v>72</v>
      </c>
      <c r="B44" s="367"/>
      <c r="C44" s="367"/>
      <c r="D44" s="367"/>
      <c r="E44" s="367"/>
      <c r="F44" s="367"/>
      <c r="G44" s="367"/>
      <c r="H44" s="367"/>
      <c r="I44" s="367"/>
      <c r="J44" s="367"/>
      <c r="K44" s="367"/>
      <c r="L44" s="367"/>
      <c r="M44" s="367"/>
      <c r="N44" s="367"/>
      <c r="O44" s="367"/>
      <c r="P44" s="367"/>
      <c r="Q44" s="367"/>
      <c r="R44" s="367"/>
      <c r="S44" s="368"/>
    </row>
    <row r="45" spans="1:29" ht="12.75" customHeight="1" x14ac:dyDescent="0.2">
      <c r="A45" s="365" t="s">
        <v>73</v>
      </c>
      <c r="B45" s="365"/>
      <c r="C45" s="365"/>
      <c r="D45" s="365"/>
      <c r="E45" s="365"/>
      <c r="F45" s="365"/>
      <c r="G45" s="365"/>
      <c r="H45" s="365"/>
      <c r="I45" s="365"/>
      <c r="J45" s="365"/>
      <c r="K45" s="365"/>
      <c r="L45" s="227">
        <v>33746.720000000001</v>
      </c>
      <c r="M45" s="228">
        <v>123.03</v>
      </c>
      <c r="N45" s="228">
        <v>66.180000000000007</v>
      </c>
      <c r="O45" s="228">
        <v>7.66</v>
      </c>
      <c r="P45" s="229"/>
      <c r="Q45" s="230">
        <v>12.8</v>
      </c>
      <c r="R45" s="229"/>
      <c r="S45" s="231">
        <v>0.61</v>
      </c>
      <c r="T45" s="340"/>
    </row>
    <row r="46" spans="1:29" ht="31.5" customHeight="1" x14ac:dyDescent="0.2">
      <c r="A46" s="365" t="s">
        <v>74</v>
      </c>
      <c r="B46" s="365"/>
      <c r="C46" s="365"/>
      <c r="D46" s="365"/>
      <c r="E46" s="365"/>
      <c r="F46" s="365"/>
      <c r="G46" s="365"/>
      <c r="H46" s="365"/>
      <c r="I46" s="365"/>
      <c r="J46" s="365"/>
      <c r="K46" s="365"/>
      <c r="L46" s="227">
        <v>203938.73</v>
      </c>
      <c r="M46" s="227">
        <v>7834.5</v>
      </c>
      <c r="N46" s="227">
        <v>2548.06</v>
      </c>
      <c r="O46" s="228">
        <v>487.78</v>
      </c>
      <c r="P46" s="229"/>
      <c r="Q46" s="230">
        <v>12.8</v>
      </c>
      <c r="R46" s="229"/>
      <c r="S46" s="231">
        <v>0.82</v>
      </c>
      <c r="T46" s="350"/>
      <c r="U46" s="351"/>
      <c r="V46" s="351"/>
      <c r="W46" s="351"/>
      <c r="X46" s="351"/>
      <c r="Y46" s="351"/>
      <c r="Z46" s="351"/>
      <c r="AA46" s="351"/>
      <c r="AB46" s="351"/>
      <c r="AC46" s="351"/>
    </row>
    <row r="47" spans="1:29" ht="12.75" customHeight="1" x14ac:dyDescent="0.2">
      <c r="A47" s="365" t="s">
        <v>75</v>
      </c>
      <c r="B47" s="365"/>
      <c r="C47" s="365"/>
      <c r="D47" s="365"/>
      <c r="E47" s="365"/>
      <c r="F47" s="365"/>
      <c r="G47" s="365"/>
      <c r="H47" s="365"/>
      <c r="I47" s="365"/>
      <c r="J47" s="365"/>
      <c r="K47" s="365"/>
      <c r="L47" s="227">
        <v>8155.83</v>
      </c>
      <c r="M47" s="232"/>
      <c r="N47" s="232"/>
      <c r="O47" s="232"/>
      <c r="P47" s="229"/>
      <c r="Q47" s="229"/>
      <c r="R47" s="229"/>
      <c r="S47" s="229"/>
      <c r="T47" s="340"/>
    </row>
    <row r="48" spans="1:29" ht="12.75" customHeight="1" x14ac:dyDescent="0.2">
      <c r="A48" s="365" t="s">
        <v>76</v>
      </c>
      <c r="B48" s="365"/>
      <c r="C48" s="365"/>
      <c r="D48" s="365"/>
      <c r="E48" s="365"/>
      <c r="F48" s="365"/>
      <c r="G48" s="365"/>
      <c r="H48" s="365"/>
      <c r="I48" s="365"/>
      <c r="J48" s="365"/>
      <c r="K48" s="365"/>
      <c r="L48" s="227">
        <v>4244.3599999999997</v>
      </c>
      <c r="M48" s="232"/>
      <c r="N48" s="232"/>
      <c r="O48" s="232"/>
      <c r="P48" s="229"/>
      <c r="Q48" s="229"/>
      <c r="R48" s="229"/>
      <c r="S48" s="229"/>
    </row>
    <row r="49" spans="1:19" ht="12.75" customHeight="1" x14ac:dyDescent="0.2">
      <c r="A49" s="365" t="s">
        <v>158</v>
      </c>
      <c r="B49" s="365"/>
      <c r="C49" s="365"/>
      <c r="D49" s="365"/>
      <c r="E49" s="365"/>
      <c r="F49" s="365"/>
      <c r="G49" s="365"/>
      <c r="H49" s="365"/>
      <c r="I49" s="365"/>
      <c r="J49" s="365"/>
      <c r="K49" s="365"/>
      <c r="L49" s="227">
        <v>216338.92</v>
      </c>
      <c r="M49" s="232"/>
      <c r="N49" s="232"/>
      <c r="O49" s="232"/>
      <c r="P49" s="229"/>
      <c r="Q49" s="230">
        <v>12.8</v>
      </c>
      <c r="R49" s="229"/>
      <c r="S49" s="231">
        <v>0.82</v>
      </c>
    </row>
    <row r="50" spans="1:19" ht="12.75" customHeight="1" x14ac:dyDescent="0.2">
      <c r="A50" s="366" t="s">
        <v>89</v>
      </c>
      <c r="B50" s="367"/>
      <c r="C50" s="367"/>
      <c r="D50" s="367"/>
      <c r="E50" s="367"/>
      <c r="F50" s="367"/>
      <c r="G50" s="367"/>
      <c r="H50" s="367"/>
      <c r="I50" s="367"/>
      <c r="J50" s="367"/>
      <c r="K50" s="367"/>
      <c r="L50" s="367"/>
      <c r="M50" s="367"/>
      <c r="N50" s="367"/>
      <c r="O50" s="367"/>
      <c r="P50" s="367"/>
      <c r="Q50" s="367"/>
      <c r="R50" s="367"/>
      <c r="S50" s="368"/>
    </row>
    <row r="51" spans="1:19" ht="12.75" customHeight="1" x14ac:dyDescent="0.2">
      <c r="A51" s="365" t="s">
        <v>73</v>
      </c>
      <c r="B51" s="365"/>
      <c r="C51" s="365"/>
      <c r="D51" s="365"/>
      <c r="E51" s="365"/>
      <c r="F51" s="365"/>
      <c r="G51" s="365"/>
      <c r="H51" s="365"/>
      <c r="I51" s="365"/>
      <c r="J51" s="365"/>
      <c r="K51" s="365"/>
      <c r="L51" s="227">
        <v>33746.720000000001</v>
      </c>
      <c r="M51" s="228">
        <v>123.03</v>
      </c>
      <c r="N51" s="228">
        <v>66.180000000000007</v>
      </c>
      <c r="O51" s="228">
        <v>7.66</v>
      </c>
      <c r="P51" s="229"/>
      <c r="Q51" s="230">
        <v>12.8</v>
      </c>
      <c r="R51" s="229"/>
      <c r="S51" s="231">
        <v>0.61</v>
      </c>
    </row>
    <row r="52" spans="1:19" ht="12.75" customHeight="1" x14ac:dyDescent="0.2">
      <c r="A52" s="365" t="s">
        <v>74</v>
      </c>
      <c r="B52" s="365"/>
      <c r="C52" s="365"/>
      <c r="D52" s="365"/>
      <c r="E52" s="365"/>
      <c r="F52" s="365"/>
      <c r="G52" s="365"/>
      <c r="H52" s="365"/>
      <c r="I52" s="365"/>
      <c r="J52" s="365"/>
      <c r="K52" s="365"/>
      <c r="L52" s="227">
        <v>203938.73</v>
      </c>
      <c r="M52" s="227">
        <v>7834.5</v>
      </c>
      <c r="N52" s="227">
        <v>2548.06</v>
      </c>
      <c r="O52" s="228">
        <v>487.78</v>
      </c>
      <c r="P52" s="229"/>
      <c r="Q52" s="230">
        <v>12.8</v>
      </c>
      <c r="R52" s="229"/>
      <c r="S52" s="231">
        <v>0.82</v>
      </c>
    </row>
    <row r="53" spans="1:19" ht="12.75" customHeight="1" x14ac:dyDescent="0.2">
      <c r="A53" s="369" t="s">
        <v>90</v>
      </c>
      <c r="B53" s="369"/>
      <c r="C53" s="369"/>
      <c r="D53" s="369"/>
      <c r="E53" s="369"/>
      <c r="F53" s="369"/>
      <c r="G53" s="369"/>
      <c r="H53" s="369"/>
      <c r="I53" s="369"/>
      <c r="J53" s="369"/>
      <c r="K53" s="369"/>
      <c r="L53" s="222"/>
      <c r="M53" s="222"/>
      <c r="N53" s="222"/>
      <c r="O53" s="222"/>
      <c r="P53" s="233"/>
      <c r="Q53" s="233"/>
      <c r="R53" s="233"/>
      <c r="S53" s="233"/>
    </row>
    <row r="54" spans="1:19" ht="12.75" customHeight="1" x14ac:dyDescent="0.2">
      <c r="A54" s="369" t="s">
        <v>154</v>
      </c>
      <c r="B54" s="369"/>
      <c r="C54" s="369"/>
      <c r="D54" s="369"/>
      <c r="E54" s="369"/>
      <c r="F54" s="369"/>
      <c r="G54" s="369"/>
      <c r="H54" s="369"/>
      <c r="I54" s="369"/>
      <c r="J54" s="369"/>
      <c r="K54" s="369"/>
      <c r="L54" s="221">
        <v>130.5</v>
      </c>
      <c r="M54" s="222"/>
      <c r="N54" s="222"/>
      <c r="O54" s="222"/>
      <c r="P54" s="233"/>
      <c r="Q54" s="233"/>
      <c r="R54" s="233"/>
      <c r="S54" s="233"/>
    </row>
    <row r="55" spans="1:19" ht="12.75" customHeight="1" x14ac:dyDescent="0.2">
      <c r="A55" s="369" t="s">
        <v>155</v>
      </c>
      <c r="B55" s="369"/>
      <c r="C55" s="369"/>
      <c r="D55" s="369"/>
      <c r="E55" s="369"/>
      <c r="F55" s="369"/>
      <c r="G55" s="369"/>
      <c r="H55" s="369"/>
      <c r="I55" s="369"/>
      <c r="J55" s="369"/>
      <c r="K55" s="369"/>
      <c r="L55" s="220">
        <v>19159.560000000001</v>
      </c>
      <c r="M55" s="220">
        <v>5680.3</v>
      </c>
      <c r="N55" s="220">
        <v>1821.27</v>
      </c>
      <c r="O55" s="221">
        <v>353.66</v>
      </c>
      <c r="P55" s="233"/>
      <c r="Q55" s="233"/>
      <c r="R55" s="233"/>
      <c r="S55" s="233"/>
    </row>
    <row r="56" spans="1:19" ht="12.75" customHeight="1" x14ac:dyDescent="0.2">
      <c r="A56" s="369" t="s">
        <v>156</v>
      </c>
      <c r="B56" s="369"/>
      <c r="C56" s="369"/>
      <c r="D56" s="369"/>
      <c r="E56" s="369"/>
      <c r="F56" s="369"/>
      <c r="G56" s="369"/>
      <c r="H56" s="369"/>
      <c r="I56" s="369"/>
      <c r="J56" s="369"/>
      <c r="K56" s="369"/>
      <c r="L56" s="220">
        <v>2691.78</v>
      </c>
      <c r="M56" s="220">
        <v>2031.17</v>
      </c>
      <c r="N56" s="221">
        <v>660.61</v>
      </c>
      <c r="O56" s="221">
        <v>126.46</v>
      </c>
      <c r="P56" s="233"/>
      <c r="Q56" s="233"/>
      <c r="R56" s="233"/>
      <c r="S56" s="234">
        <v>0.2135</v>
      </c>
    </row>
    <row r="57" spans="1:19" ht="12.75" customHeight="1" x14ac:dyDescent="0.2">
      <c r="A57" s="369" t="s">
        <v>91</v>
      </c>
      <c r="B57" s="369"/>
      <c r="C57" s="369"/>
      <c r="D57" s="369"/>
      <c r="E57" s="369"/>
      <c r="F57" s="369"/>
      <c r="G57" s="369"/>
      <c r="H57" s="369"/>
      <c r="I57" s="369"/>
      <c r="J57" s="369"/>
      <c r="K57" s="369"/>
      <c r="L57" s="220">
        <v>148210.17000000001</v>
      </c>
      <c r="M57" s="222"/>
      <c r="N57" s="222"/>
      <c r="O57" s="222"/>
      <c r="P57" s="233"/>
      <c r="Q57" s="233"/>
      <c r="R57" s="233"/>
      <c r="S57" s="233"/>
    </row>
    <row r="58" spans="1:19" ht="53.25" customHeight="1" x14ac:dyDescent="0.2">
      <c r="A58" s="365" t="s">
        <v>75</v>
      </c>
      <c r="B58" s="365"/>
      <c r="C58" s="365"/>
      <c r="D58" s="365"/>
      <c r="E58" s="365"/>
      <c r="F58" s="365"/>
      <c r="G58" s="365"/>
      <c r="H58" s="365"/>
      <c r="I58" s="365"/>
      <c r="J58" s="365"/>
      <c r="K58" s="365"/>
      <c r="L58" s="227">
        <v>8155.83</v>
      </c>
      <c r="M58" s="232"/>
      <c r="N58" s="232"/>
      <c r="O58" s="232"/>
      <c r="P58" s="229"/>
      <c r="Q58" s="229"/>
      <c r="R58" s="229"/>
      <c r="S58" s="229"/>
    </row>
    <row r="59" spans="1:19" ht="18.75" customHeight="1" x14ac:dyDescent="0.2">
      <c r="A59" s="365" t="s">
        <v>76</v>
      </c>
      <c r="B59" s="365"/>
      <c r="C59" s="365"/>
      <c r="D59" s="365"/>
      <c r="E59" s="365"/>
      <c r="F59" s="365"/>
      <c r="G59" s="365"/>
      <c r="H59" s="365"/>
      <c r="I59" s="365"/>
      <c r="J59" s="365"/>
      <c r="K59" s="365"/>
      <c r="L59" s="227">
        <v>4244.3599999999997</v>
      </c>
      <c r="M59" s="232"/>
      <c r="N59" s="232"/>
      <c r="O59" s="232"/>
      <c r="P59" s="229"/>
      <c r="Q59" s="229"/>
      <c r="R59" s="229"/>
      <c r="S59" s="229"/>
    </row>
    <row r="60" spans="1:19" ht="12.75" customHeight="1" x14ac:dyDescent="0.2">
      <c r="A60" s="365" t="s">
        <v>158</v>
      </c>
      <c r="B60" s="365"/>
      <c r="C60" s="365"/>
      <c r="D60" s="365"/>
      <c r="E60" s="365"/>
      <c r="F60" s="365"/>
      <c r="G60" s="365"/>
      <c r="H60" s="365"/>
      <c r="I60" s="365"/>
      <c r="J60" s="365"/>
      <c r="K60" s="365"/>
      <c r="L60" s="227">
        <v>216338.92</v>
      </c>
      <c r="M60" s="232"/>
      <c r="N60" s="232"/>
      <c r="O60" s="232"/>
      <c r="P60" s="229"/>
      <c r="Q60" s="230">
        <v>12.8</v>
      </c>
      <c r="R60" s="229"/>
      <c r="S60" s="231">
        <v>0.82</v>
      </c>
    </row>
    <row r="61" spans="1:19" ht="15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8"/>
      <c r="M61" s="48"/>
      <c r="N61" s="48"/>
      <c r="O61" s="49"/>
      <c r="P61" s="49"/>
      <c r="Q61" s="50"/>
      <c r="R61" s="32"/>
      <c r="S61" s="32"/>
    </row>
    <row r="62" spans="1:19" ht="15" x14ac:dyDescent="0.25">
      <c r="A62" s="32" t="s">
        <v>15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</row>
    <row r="63" spans="1:19" x14ac:dyDescent="0.2">
      <c r="A63" s="35"/>
      <c r="B63" s="35"/>
      <c r="C63" s="35"/>
      <c r="D63" s="35"/>
      <c r="E63" s="35"/>
      <c r="F63" s="35"/>
      <c r="G63" s="35"/>
      <c r="H63" s="45"/>
      <c r="I63" s="370"/>
      <c r="J63" s="370"/>
      <c r="K63" s="370"/>
      <c r="L63" s="35"/>
      <c r="M63" s="35"/>
      <c r="N63" s="35"/>
      <c r="O63" s="35"/>
      <c r="P63" s="35"/>
      <c r="Q63" s="35"/>
      <c r="R63" s="35"/>
      <c r="S63" s="35"/>
    </row>
  </sheetData>
  <mergeCells count="65">
    <mergeCell ref="A14:S14"/>
    <mergeCell ref="A2:C2"/>
    <mergeCell ref="P2:S2"/>
    <mergeCell ref="A3:D3"/>
    <mergeCell ref="O3:S3"/>
    <mergeCell ref="A4:D4"/>
    <mergeCell ref="O4:S4"/>
    <mergeCell ref="A8:S8"/>
    <mergeCell ref="A9:S9"/>
    <mergeCell ref="A11:S11"/>
    <mergeCell ref="A12:S12"/>
    <mergeCell ref="A13:S13"/>
    <mergeCell ref="C15:G15"/>
    <mergeCell ref="F21:S21"/>
    <mergeCell ref="L25:L26"/>
    <mergeCell ref="M25:O25"/>
    <mergeCell ref="A24:A26"/>
    <mergeCell ref="B24:B26"/>
    <mergeCell ref="C24:E26"/>
    <mergeCell ref="F24:F26"/>
    <mergeCell ref="G24:G26"/>
    <mergeCell ref="H24:K24"/>
    <mergeCell ref="L24:O24"/>
    <mergeCell ref="P24:P26"/>
    <mergeCell ref="Q24:Q26"/>
    <mergeCell ref="R24:R26"/>
    <mergeCell ref="H25:H26"/>
    <mergeCell ref="I25:K25"/>
    <mergeCell ref="C27:E27"/>
    <mergeCell ref="A28:S28"/>
    <mergeCell ref="C29:E29"/>
    <mergeCell ref="S24:S26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A44:S44"/>
    <mergeCell ref="A45:K45"/>
    <mergeCell ref="I63:K63"/>
    <mergeCell ref="A60:K60"/>
    <mergeCell ref="A55:K55"/>
    <mergeCell ref="A56:K56"/>
    <mergeCell ref="A57:K57"/>
    <mergeCell ref="A58:K58"/>
    <mergeCell ref="A59:K59"/>
    <mergeCell ref="T46:AC46"/>
    <mergeCell ref="A51:K51"/>
    <mergeCell ref="A52:K52"/>
    <mergeCell ref="A53:K53"/>
    <mergeCell ref="A54:K54"/>
    <mergeCell ref="A46:K46"/>
    <mergeCell ref="A47:K47"/>
    <mergeCell ref="A48:K48"/>
    <mergeCell ref="A49:K49"/>
    <mergeCell ref="A50:S50"/>
  </mergeCells>
  <hyperlinks>
    <hyperlink ref="T30" r:id="rId1"/>
  </hyperlinks>
  <pageMargins left="0.7" right="0.7" top="0.75" bottom="0.75" header="0.3" footer="0.3"/>
  <pageSetup paperSize="9" scale="49" orientation="portrait" horizontalDpi="4294967294" verticalDpi="4294967294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WA63"/>
  <sheetViews>
    <sheetView view="pageBreakPreview" topLeftCell="A12" zoomScale="115" zoomScaleNormal="100" zoomScaleSheetLayoutView="115" workbookViewId="0">
      <selection activeCell="T30" sqref="T30"/>
    </sheetView>
  </sheetViews>
  <sheetFormatPr defaultRowHeight="12.75" x14ac:dyDescent="0.2"/>
  <cols>
    <col min="5" max="5" width="16.28515625" customWidth="1"/>
    <col min="9" max="19" width="0" hidden="1" customWidth="1"/>
  </cols>
  <sheetData>
    <row r="1" spans="1:19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  <c r="N1" s="32"/>
      <c r="O1" s="32"/>
      <c r="P1" s="32"/>
      <c r="Q1" s="32"/>
      <c r="R1" s="32"/>
      <c r="S1" s="32"/>
    </row>
    <row r="2" spans="1:19" x14ac:dyDescent="0.2">
      <c r="A2" s="352" t="s">
        <v>18</v>
      </c>
      <c r="B2" s="352"/>
      <c r="C2" s="352"/>
      <c r="D2" s="34"/>
      <c r="E2" s="35"/>
      <c r="F2" s="35"/>
      <c r="G2" s="35"/>
      <c r="H2" s="34"/>
      <c r="I2" s="34"/>
      <c r="J2" s="34"/>
      <c r="K2" s="34"/>
      <c r="L2" s="35"/>
      <c r="M2" s="35"/>
      <c r="N2" s="34"/>
      <c r="O2" s="35"/>
      <c r="P2" s="352" t="s">
        <v>19</v>
      </c>
      <c r="Q2" s="352"/>
      <c r="R2" s="352"/>
      <c r="S2" s="352"/>
    </row>
    <row r="3" spans="1:19" x14ac:dyDescent="0.2">
      <c r="A3" s="353"/>
      <c r="B3" s="353"/>
      <c r="C3" s="353"/>
      <c r="D3" s="353"/>
      <c r="E3" s="35"/>
      <c r="F3" s="35"/>
      <c r="G3" s="36"/>
      <c r="H3" s="36"/>
      <c r="I3" s="36"/>
      <c r="J3" s="36"/>
      <c r="K3" s="36"/>
      <c r="L3" s="35"/>
      <c r="M3" s="36"/>
      <c r="N3" s="36"/>
      <c r="O3" s="354"/>
      <c r="P3" s="354"/>
      <c r="Q3" s="354"/>
      <c r="R3" s="354"/>
      <c r="S3" s="354"/>
    </row>
    <row r="4" spans="1:19" x14ac:dyDescent="0.2">
      <c r="A4" s="355"/>
      <c r="B4" s="355"/>
      <c r="C4" s="355"/>
      <c r="D4" s="355"/>
      <c r="E4" s="35"/>
      <c r="F4" s="35"/>
      <c r="G4" s="36"/>
      <c r="H4" s="36"/>
      <c r="I4" s="36"/>
      <c r="J4" s="36"/>
      <c r="K4" s="36"/>
      <c r="L4" s="35"/>
      <c r="M4" s="36"/>
      <c r="N4" s="36"/>
      <c r="O4" s="355"/>
      <c r="P4" s="355"/>
      <c r="Q4" s="355"/>
      <c r="R4" s="355"/>
      <c r="S4" s="355"/>
    </row>
    <row r="5" spans="1:19" x14ac:dyDescent="0.2">
      <c r="A5" s="37"/>
      <c r="B5" s="38"/>
      <c r="C5" s="39"/>
      <c r="D5" s="40"/>
      <c r="E5" s="35"/>
      <c r="F5" s="35"/>
      <c r="G5" s="35"/>
      <c r="H5" s="35"/>
      <c r="I5" s="35"/>
      <c r="J5" s="35"/>
      <c r="K5" s="41"/>
      <c r="L5" s="35"/>
      <c r="M5" s="35"/>
      <c r="N5" s="35"/>
      <c r="O5" s="37"/>
      <c r="P5" s="37"/>
      <c r="Q5" s="37"/>
      <c r="R5" s="37"/>
      <c r="S5" s="40"/>
    </row>
    <row r="6" spans="1:19" x14ac:dyDescent="0.2">
      <c r="A6" s="35" t="s">
        <v>20</v>
      </c>
      <c r="B6" s="42"/>
      <c r="C6" s="42"/>
      <c r="D6" s="42"/>
      <c r="E6" s="35"/>
      <c r="F6" s="35"/>
      <c r="G6" s="35"/>
      <c r="H6" s="35"/>
      <c r="I6" s="42"/>
      <c r="J6" s="42"/>
      <c r="K6" s="41"/>
      <c r="L6" s="35"/>
      <c r="M6" s="35"/>
      <c r="N6" s="35"/>
      <c r="O6" s="35"/>
      <c r="P6" s="35"/>
      <c r="Q6" s="42"/>
      <c r="R6" s="42"/>
      <c r="S6" s="41" t="s">
        <v>20</v>
      </c>
    </row>
    <row r="7" spans="1:19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43"/>
      <c r="N7" s="35"/>
      <c r="O7" s="35"/>
      <c r="P7" s="35"/>
      <c r="Q7" s="35"/>
      <c r="R7" s="35"/>
      <c r="S7" s="35"/>
    </row>
    <row r="8" spans="1:19" x14ac:dyDescent="0.2">
      <c r="A8" s="361"/>
      <c r="B8" s="361"/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1"/>
      <c r="Q8" s="361"/>
      <c r="R8" s="361"/>
      <c r="S8" s="361"/>
    </row>
    <row r="9" spans="1:19" x14ac:dyDescent="0.2">
      <c r="A9" s="359" t="s">
        <v>21</v>
      </c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359"/>
    </row>
    <row r="10" spans="1:19" x14ac:dyDescent="0.2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35"/>
      <c r="S10" s="35"/>
    </row>
    <row r="11" spans="1:19" ht="18" x14ac:dyDescent="0.25">
      <c r="A11" s="371" t="s">
        <v>121</v>
      </c>
      <c r="B11" s="362"/>
      <c r="C11" s="362"/>
      <c r="D11" s="362"/>
      <c r="E11" s="362"/>
      <c r="F11" s="362"/>
      <c r="G11" s="362"/>
      <c r="H11" s="362"/>
      <c r="I11" s="362"/>
      <c r="J11" s="362"/>
      <c r="K11" s="362"/>
      <c r="L11" s="362"/>
      <c r="M11" s="362"/>
      <c r="N11" s="362"/>
      <c r="O11" s="362"/>
      <c r="P11" s="362"/>
      <c r="Q11" s="362"/>
      <c r="R11" s="362"/>
      <c r="S11" s="362"/>
    </row>
    <row r="12" spans="1:19" x14ac:dyDescent="0.2">
      <c r="A12" s="359" t="s">
        <v>22</v>
      </c>
      <c r="B12" s="359"/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59"/>
      <c r="P12" s="359"/>
      <c r="Q12" s="359"/>
      <c r="R12" s="359"/>
      <c r="S12" s="359"/>
    </row>
    <row r="13" spans="1:19" x14ac:dyDescent="0.2">
      <c r="A13" s="372" t="s">
        <v>124</v>
      </c>
      <c r="B13" s="361"/>
      <c r="C13" s="361"/>
      <c r="D13" s="361"/>
      <c r="E13" s="361"/>
      <c r="F13" s="361"/>
      <c r="G13" s="361"/>
      <c r="H13" s="361"/>
      <c r="I13" s="361"/>
      <c r="J13" s="361"/>
      <c r="K13" s="361"/>
      <c r="L13" s="361"/>
      <c r="M13" s="361"/>
      <c r="N13" s="361"/>
      <c r="O13" s="361"/>
      <c r="P13" s="361"/>
      <c r="Q13" s="361"/>
      <c r="R13" s="361"/>
      <c r="S13" s="361"/>
    </row>
    <row r="14" spans="1:19" x14ac:dyDescent="0.2">
      <c r="A14" s="359" t="s">
        <v>24</v>
      </c>
      <c r="B14" s="359"/>
      <c r="C14" s="359"/>
      <c r="D14" s="359"/>
      <c r="E14" s="359"/>
      <c r="F14" s="359"/>
      <c r="G14" s="359"/>
      <c r="H14" s="359"/>
      <c r="I14" s="359"/>
      <c r="J14" s="359"/>
      <c r="K14" s="359"/>
      <c r="L14" s="359"/>
      <c r="M14" s="359"/>
      <c r="N14" s="359"/>
      <c r="O14" s="359"/>
      <c r="P14" s="359"/>
      <c r="Q14" s="359"/>
      <c r="R14" s="359"/>
      <c r="S14" s="359"/>
    </row>
    <row r="15" spans="1:19" x14ac:dyDescent="0.2">
      <c r="A15" s="35"/>
      <c r="B15" s="45" t="s">
        <v>25</v>
      </c>
      <c r="C15" s="360" t="s">
        <v>93</v>
      </c>
      <c r="D15" s="360"/>
      <c r="E15" s="360"/>
      <c r="F15" s="360"/>
      <c r="G15" s="360"/>
      <c r="H15" s="46"/>
      <c r="I15" s="46"/>
      <c r="J15" s="46"/>
      <c r="K15" s="46"/>
      <c r="L15" s="46"/>
      <c r="M15" s="46"/>
      <c r="N15" s="46"/>
      <c r="O15" s="35"/>
      <c r="P15" s="35"/>
      <c r="Q15" s="35"/>
      <c r="R15" s="35"/>
      <c r="S15" s="35"/>
    </row>
    <row r="16" spans="1:19" ht="15" x14ac:dyDescent="0.25">
      <c r="A16" s="163"/>
      <c r="B16" s="166" t="s">
        <v>26</v>
      </c>
      <c r="C16" s="166"/>
      <c r="D16" s="167"/>
      <c r="E16" s="168">
        <v>220.339</v>
      </c>
      <c r="F16" s="169" t="s">
        <v>27</v>
      </c>
      <c r="G16" s="163"/>
      <c r="H16" s="166"/>
      <c r="I16" s="166"/>
      <c r="J16" s="166"/>
      <c r="K16" s="166"/>
      <c r="L16" s="166"/>
      <c r="M16" s="170"/>
      <c r="N16" s="166"/>
      <c r="O16" s="163"/>
      <c r="P16" s="163"/>
      <c r="Q16" s="163"/>
      <c r="R16" s="163"/>
      <c r="S16" s="163"/>
    </row>
    <row r="17" spans="1:787 1025:1811 2049:2835 3073:3859 4097:4883 5121:5907 6145:6931 7169:7955 8193:8979 9217:10003 10241:11027 11265:12051 12289:13075 13313:14099 14337:15123 15361:16147" ht="15" x14ac:dyDescent="0.25">
      <c r="A17" s="163"/>
      <c r="B17" s="166" t="s">
        <v>28</v>
      </c>
      <c r="C17" s="163"/>
      <c r="D17" s="167"/>
      <c r="E17" s="168">
        <v>35.338999999999999</v>
      </c>
      <c r="F17" s="169" t="s">
        <v>27</v>
      </c>
      <c r="G17" s="163"/>
      <c r="H17" s="166"/>
      <c r="I17" s="166"/>
      <c r="J17" s="166"/>
      <c r="K17" s="166"/>
      <c r="L17" s="166"/>
      <c r="M17" s="170"/>
      <c r="N17" s="166"/>
      <c r="O17" s="163"/>
      <c r="P17" s="163"/>
      <c r="Q17" s="163"/>
      <c r="R17" s="163"/>
      <c r="S17" s="163"/>
    </row>
    <row r="18" spans="1:787 1025:1811 2049:2835 3073:3859 4097:4883 5121:5907 6145:6931 7169:7955 8193:8979 9217:10003 10241:11027 11265:12051 12289:13075 13313:14099 14337:15123 15361:16147" ht="15" x14ac:dyDescent="0.25">
      <c r="A18" s="163"/>
      <c r="B18" s="166" t="s">
        <v>29</v>
      </c>
      <c r="C18" s="163"/>
      <c r="D18" s="167"/>
      <c r="E18" s="168">
        <v>185</v>
      </c>
      <c r="F18" s="169" t="s">
        <v>27</v>
      </c>
      <c r="G18" s="163"/>
      <c r="H18" s="166"/>
      <c r="I18" s="166"/>
      <c r="J18" s="166"/>
      <c r="K18" s="166"/>
      <c r="L18" s="166"/>
      <c r="M18" s="170"/>
      <c r="N18" s="166"/>
      <c r="O18" s="163"/>
      <c r="P18" s="163"/>
      <c r="Q18" s="163"/>
      <c r="R18" s="163"/>
      <c r="S18" s="163"/>
    </row>
    <row r="19" spans="1:787 1025:1811 2049:2835 3073:3859 4097:4883 5121:5907 6145:6931 7169:7955 8193:8979 9217:10003 10241:11027 11265:12051 12289:13075 13313:14099 14337:15123 15361:16147" ht="15" x14ac:dyDescent="0.25">
      <c r="A19" s="163"/>
      <c r="B19" s="166" t="s">
        <v>30</v>
      </c>
      <c r="C19" s="166"/>
      <c r="D19" s="167"/>
      <c r="E19" s="168">
        <v>8.3219999999999992</v>
      </c>
      <c r="F19" s="169" t="s">
        <v>27</v>
      </c>
      <c r="G19" s="163"/>
      <c r="H19" s="166"/>
      <c r="I19" s="163"/>
      <c r="J19" s="166"/>
      <c r="K19" s="166"/>
      <c r="L19" s="166"/>
      <c r="M19" s="165"/>
      <c r="N19" s="171"/>
      <c r="O19" s="163"/>
      <c r="P19" s="163"/>
      <c r="Q19" s="163"/>
      <c r="R19" s="163"/>
      <c r="S19" s="163"/>
    </row>
    <row r="20" spans="1:787 1025:1811 2049:2835 3073:3859 4097:4883 5121:5907 6145:6931 7169:7955 8193:8979 9217:10003 10241:11027 11265:12051 12289:13075 13313:14099 14337:15123 15361:16147" ht="15" x14ac:dyDescent="0.25">
      <c r="A20" s="163"/>
      <c r="B20" s="166" t="s">
        <v>31</v>
      </c>
      <c r="C20" s="166"/>
      <c r="D20" s="164"/>
      <c r="E20" s="168">
        <v>12.8</v>
      </c>
      <c r="F20" s="169" t="s">
        <v>32</v>
      </c>
      <c r="G20" s="163"/>
      <c r="H20" s="166"/>
      <c r="I20" s="163"/>
      <c r="J20" s="166"/>
      <c r="K20" s="166"/>
      <c r="L20" s="166"/>
      <c r="M20" s="172"/>
      <c r="N20" s="169"/>
      <c r="O20" s="163"/>
      <c r="P20" s="163"/>
      <c r="Q20" s="163"/>
      <c r="R20" s="163"/>
      <c r="S20" s="163"/>
    </row>
    <row r="21" spans="1:787 1025:1811 2049:2835 3073:3859 4097:4883 5121:5907 6145:6931 7169:7955 8193:8979 9217:10003 10241:11027 11265:12051 12289:13075 13313:14099 14337:15123 15361:16147" ht="15" x14ac:dyDescent="0.25">
      <c r="A21" s="163"/>
      <c r="B21" s="166" t="s">
        <v>33</v>
      </c>
      <c r="C21" s="166"/>
      <c r="D21" s="163"/>
      <c r="E21" s="173"/>
      <c r="F21" s="363" t="s">
        <v>92</v>
      </c>
      <c r="G21" s="363"/>
      <c r="H21" s="363"/>
      <c r="I21" s="363"/>
      <c r="J21" s="363"/>
      <c r="K21" s="363"/>
      <c r="L21" s="363"/>
      <c r="M21" s="363"/>
      <c r="N21" s="363"/>
      <c r="O21" s="363"/>
      <c r="P21" s="363"/>
      <c r="Q21" s="363"/>
      <c r="R21" s="363"/>
      <c r="S21" s="363"/>
      <c r="IW21" s="163"/>
      <c r="IX21" s="166" t="s">
        <v>33</v>
      </c>
      <c r="IY21" s="166"/>
      <c r="IZ21" s="163"/>
      <c r="JA21" s="173"/>
      <c r="JB21" s="363" t="s">
        <v>92</v>
      </c>
      <c r="JC21" s="363"/>
      <c r="JD21" s="363"/>
      <c r="JE21" s="363"/>
      <c r="JF21" s="363"/>
      <c r="JG21" s="363"/>
      <c r="JH21" s="363"/>
      <c r="JI21" s="363"/>
      <c r="JJ21" s="363"/>
      <c r="JK21" s="363"/>
      <c r="JL21" s="363"/>
      <c r="JM21" s="363"/>
      <c r="JN21" s="363"/>
      <c r="JO21" s="363"/>
      <c r="SS21" s="163"/>
      <c r="ST21" s="166" t="s">
        <v>33</v>
      </c>
      <c r="SU21" s="166"/>
      <c r="SV21" s="163"/>
      <c r="SW21" s="173"/>
      <c r="SX21" s="363" t="s">
        <v>92</v>
      </c>
      <c r="SY21" s="363"/>
      <c r="SZ21" s="363"/>
      <c r="TA21" s="363"/>
      <c r="TB21" s="363"/>
      <c r="TC21" s="363"/>
      <c r="TD21" s="363"/>
      <c r="TE21" s="363"/>
      <c r="TF21" s="363"/>
      <c r="TG21" s="363"/>
      <c r="TH21" s="363"/>
      <c r="TI21" s="363"/>
      <c r="TJ21" s="363"/>
      <c r="TK21" s="363"/>
      <c r="ACO21" s="163"/>
      <c r="ACP21" s="166" t="s">
        <v>33</v>
      </c>
      <c r="ACQ21" s="166"/>
      <c r="ACR21" s="163"/>
      <c r="ACS21" s="173"/>
      <c r="ACT21" s="363" t="s">
        <v>92</v>
      </c>
      <c r="ACU21" s="363"/>
      <c r="ACV21" s="363"/>
      <c r="ACW21" s="363"/>
      <c r="ACX21" s="363"/>
      <c r="ACY21" s="363"/>
      <c r="ACZ21" s="363"/>
      <c r="ADA21" s="363"/>
      <c r="ADB21" s="363"/>
      <c r="ADC21" s="363"/>
      <c r="ADD21" s="363"/>
      <c r="ADE21" s="363"/>
      <c r="ADF21" s="363"/>
      <c r="ADG21" s="363"/>
      <c r="AMK21" s="163"/>
      <c r="AML21" s="166" t="s">
        <v>33</v>
      </c>
      <c r="AMM21" s="166"/>
      <c r="AMN21" s="163"/>
      <c r="AMO21" s="173"/>
      <c r="AMP21" s="363" t="s">
        <v>92</v>
      </c>
      <c r="AMQ21" s="363"/>
      <c r="AMR21" s="363"/>
      <c r="AMS21" s="363"/>
      <c r="AMT21" s="363"/>
      <c r="AMU21" s="363"/>
      <c r="AMV21" s="363"/>
      <c r="AMW21" s="363"/>
      <c r="AMX21" s="363"/>
      <c r="AMY21" s="363"/>
      <c r="AMZ21" s="363"/>
      <c r="ANA21" s="363"/>
      <c r="ANB21" s="363"/>
      <c r="ANC21" s="363"/>
      <c r="AWG21" s="163"/>
      <c r="AWH21" s="166" t="s">
        <v>33</v>
      </c>
      <c r="AWI21" s="166"/>
      <c r="AWJ21" s="163"/>
      <c r="AWK21" s="173"/>
      <c r="AWL21" s="363" t="s">
        <v>92</v>
      </c>
      <c r="AWM21" s="363"/>
      <c r="AWN21" s="363"/>
      <c r="AWO21" s="363"/>
      <c r="AWP21" s="363"/>
      <c r="AWQ21" s="363"/>
      <c r="AWR21" s="363"/>
      <c r="AWS21" s="363"/>
      <c r="AWT21" s="363"/>
      <c r="AWU21" s="363"/>
      <c r="AWV21" s="363"/>
      <c r="AWW21" s="363"/>
      <c r="AWX21" s="363"/>
      <c r="AWY21" s="363"/>
      <c r="BGC21" s="163"/>
      <c r="BGD21" s="166" t="s">
        <v>33</v>
      </c>
      <c r="BGE21" s="166"/>
      <c r="BGF21" s="163"/>
      <c r="BGG21" s="173"/>
      <c r="BGH21" s="363" t="s">
        <v>92</v>
      </c>
      <c r="BGI21" s="363"/>
      <c r="BGJ21" s="363"/>
      <c r="BGK21" s="363"/>
      <c r="BGL21" s="363"/>
      <c r="BGM21" s="363"/>
      <c r="BGN21" s="363"/>
      <c r="BGO21" s="363"/>
      <c r="BGP21" s="363"/>
      <c r="BGQ21" s="363"/>
      <c r="BGR21" s="363"/>
      <c r="BGS21" s="363"/>
      <c r="BGT21" s="363"/>
      <c r="BGU21" s="363"/>
      <c r="BPY21" s="163"/>
      <c r="BPZ21" s="166" t="s">
        <v>33</v>
      </c>
      <c r="BQA21" s="166"/>
      <c r="BQB21" s="163"/>
      <c r="BQC21" s="173"/>
      <c r="BQD21" s="363" t="s">
        <v>92</v>
      </c>
      <c r="BQE21" s="363"/>
      <c r="BQF21" s="363"/>
      <c r="BQG21" s="363"/>
      <c r="BQH21" s="363"/>
      <c r="BQI21" s="363"/>
      <c r="BQJ21" s="363"/>
      <c r="BQK21" s="363"/>
      <c r="BQL21" s="363"/>
      <c r="BQM21" s="363"/>
      <c r="BQN21" s="363"/>
      <c r="BQO21" s="363"/>
      <c r="BQP21" s="363"/>
      <c r="BQQ21" s="363"/>
      <c r="BZU21" s="163"/>
      <c r="BZV21" s="166" t="s">
        <v>33</v>
      </c>
      <c r="BZW21" s="166"/>
      <c r="BZX21" s="163"/>
      <c r="BZY21" s="173"/>
      <c r="BZZ21" s="363" t="s">
        <v>92</v>
      </c>
      <c r="CAA21" s="363"/>
      <c r="CAB21" s="363"/>
      <c r="CAC21" s="363"/>
      <c r="CAD21" s="363"/>
      <c r="CAE21" s="363"/>
      <c r="CAF21" s="363"/>
      <c r="CAG21" s="363"/>
      <c r="CAH21" s="363"/>
      <c r="CAI21" s="363"/>
      <c r="CAJ21" s="363"/>
      <c r="CAK21" s="363"/>
      <c r="CAL21" s="363"/>
      <c r="CAM21" s="363"/>
      <c r="CJQ21" s="163"/>
      <c r="CJR21" s="166" t="s">
        <v>33</v>
      </c>
      <c r="CJS21" s="166"/>
      <c r="CJT21" s="163"/>
      <c r="CJU21" s="173"/>
      <c r="CJV21" s="363" t="s">
        <v>92</v>
      </c>
      <c r="CJW21" s="363"/>
      <c r="CJX21" s="363"/>
      <c r="CJY21" s="363"/>
      <c r="CJZ21" s="363"/>
      <c r="CKA21" s="363"/>
      <c r="CKB21" s="363"/>
      <c r="CKC21" s="363"/>
      <c r="CKD21" s="363"/>
      <c r="CKE21" s="363"/>
      <c r="CKF21" s="363"/>
      <c r="CKG21" s="363"/>
      <c r="CKH21" s="363"/>
      <c r="CKI21" s="363"/>
      <c r="CTM21" s="163"/>
      <c r="CTN21" s="166" t="s">
        <v>33</v>
      </c>
      <c r="CTO21" s="166"/>
      <c r="CTP21" s="163"/>
      <c r="CTQ21" s="173"/>
      <c r="CTR21" s="363" t="s">
        <v>92</v>
      </c>
      <c r="CTS21" s="363"/>
      <c r="CTT21" s="363"/>
      <c r="CTU21" s="363"/>
      <c r="CTV21" s="363"/>
      <c r="CTW21" s="363"/>
      <c r="CTX21" s="363"/>
      <c r="CTY21" s="363"/>
      <c r="CTZ21" s="363"/>
      <c r="CUA21" s="363"/>
      <c r="CUB21" s="363"/>
      <c r="CUC21" s="363"/>
      <c r="CUD21" s="363"/>
      <c r="CUE21" s="363"/>
      <c r="DDI21" s="163"/>
      <c r="DDJ21" s="166" t="s">
        <v>33</v>
      </c>
      <c r="DDK21" s="166"/>
      <c r="DDL21" s="163"/>
      <c r="DDM21" s="173"/>
      <c r="DDN21" s="363" t="s">
        <v>92</v>
      </c>
      <c r="DDO21" s="363"/>
      <c r="DDP21" s="363"/>
      <c r="DDQ21" s="363"/>
      <c r="DDR21" s="363"/>
      <c r="DDS21" s="363"/>
      <c r="DDT21" s="363"/>
      <c r="DDU21" s="363"/>
      <c r="DDV21" s="363"/>
      <c r="DDW21" s="363"/>
      <c r="DDX21" s="363"/>
      <c r="DDY21" s="363"/>
      <c r="DDZ21" s="363"/>
      <c r="DEA21" s="363"/>
      <c r="DNE21" s="163"/>
      <c r="DNF21" s="166" t="s">
        <v>33</v>
      </c>
      <c r="DNG21" s="166"/>
      <c r="DNH21" s="163"/>
      <c r="DNI21" s="173"/>
      <c r="DNJ21" s="363" t="s">
        <v>92</v>
      </c>
      <c r="DNK21" s="363"/>
      <c r="DNL21" s="363"/>
      <c r="DNM21" s="363"/>
      <c r="DNN21" s="363"/>
      <c r="DNO21" s="363"/>
      <c r="DNP21" s="363"/>
      <c r="DNQ21" s="363"/>
      <c r="DNR21" s="363"/>
      <c r="DNS21" s="363"/>
      <c r="DNT21" s="363"/>
      <c r="DNU21" s="363"/>
      <c r="DNV21" s="363"/>
      <c r="DNW21" s="363"/>
      <c r="DXA21" s="163"/>
      <c r="DXB21" s="166" t="s">
        <v>33</v>
      </c>
      <c r="DXC21" s="166"/>
      <c r="DXD21" s="163"/>
      <c r="DXE21" s="173"/>
      <c r="DXF21" s="363" t="s">
        <v>92</v>
      </c>
      <c r="DXG21" s="363"/>
      <c r="DXH21" s="363"/>
      <c r="DXI21" s="363"/>
      <c r="DXJ21" s="363"/>
      <c r="DXK21" s="363"/>
      <c r="DXL21" s="363"/>
      <c r="DXM21" s="363"/>
      <c r="DXN21" s="363"/>
      <c r="DXO21" s="363"/>
      <c r="DXP21" s="363"/>
      <c r="DXQ21" s="363"/>
      <c r="DXR21" s="363"/>
      <c r="DXS21" s="363"/>
      <c r="EGW21" s="163"/>
      <c r="EGX21" s="166" t="s">
        <v>33</v>
      </c>
      <c r="EGY21" s="166"/>
      <c r="EGZ21" s="163"/>
      <c r="EHA21" s="173"/>
      <c r="EHB21" s="363" t="s">
        <v>92</v>
      </c>
      <c r="EHC21" s="363"/>
      <c r="EHD21" s="363"/>
      <c r="EHE21" s="363"/>
      <c r="EHF21" s="363"/>
      <c r="EHG21" s="363"/>
      <c r="EHH21" s="363"/>
      <c r="EHI21" s="363"/>
      <c r="EHJ21" s="363"/>
      <c r="EHK21" s="363"/>
      <c r="EHL21" s="363"/>
      <c r="EHM21" s="363"/>
      <c r="EHN21" s="363"/>
      <c r="EHO21" s="363"/>
      <c r="EQS21" s="163"/>
      <c r="EQT21" s="166" t="s">
        <v>33</v>
      </c>
      <c r="EQU21" s="166"/>
      <c r="EQV21" s="163"/>
      <c r="EQW21" s="173"/>
      <c r="EQX21" s="363" t="s">
        <v>92</v>
      </c>
      <c r="EQY21" s="363"/>
      <c r="EQZ21" s="363"/>
      <c r="ERA21" s="363"/>
      <c r="ERB21" s="363"/>
      <c r="ERC21" s="363"/>
      <c r="ERD21" s="363"/>
      <c r="ERE21" s="363"/>
      <c r="ERF21" s="363"/>
      <c r="ERG21" s="363"/>
      <c r="ERH21" s="363"/>
      <c r="ERI21" s="363"/>
      <c r="ERJ21" s="363"/>
      <c r="ERK21" s="363"/>
      <c r="FAO21" s="163"/>
      <c r="FAP21" s="166" t="s">
        <v>33</v>
      </c>
      <c r="FAQ21" s="166"/>
      <c r="FAR21" s="163"/>
      <c r="FAS21" s="173"/>
      <c r="FAT21" s="363" t="s">
        <v>92</v>
      </c>
      <c r="FAU21" s="363"/>
      <c r="FAV21" s="363"/>
      <c r="FAW21" s="363"/>
      <c r="FAX21" s="363"/>
      <c r="FAY21" s="363"/>
      <c r="FAZ21" s="363"/>
      <c r="FBA21" s="363"/>
      <c r="FBB21" s="363"/>
      <c r="FBC21" s="363"/>
      <c r="FBD21" s="363"/>
      <c r="FBE21" s="363"/>
      <c r="FBF21" s="363"/>
      <c r="FBG21" s="363"/>
      <c r="FKK21" s="163"/>
      <c r="FKL21" s="166" t="s">
        <v>33</v>
      </c>
      <c r="FKM21" s="166"/>
      <c r="FKN21" s="163"/>
      <c r="FKO21" s="173"/>
      <c r="FKP21" s="363" t="s">
        <v>92</v>
      </c>
      <c r="FKQ21" s="363"/>
      <c r="FKR21" s="363"/>
      <c r="FKS21" s="363"/>
      <c r="FKT21" s="363"/>
      <c r="FKU21" s="363"/>
      <c r="FKV21" s="363"/>
      <c r="FKW21" s="363"/>
      <c r="FKX21" s="363"/>
      <c r="FKY21" s="363"/>
      <c r="FKZ21" s="363"/>
      <c r="FLA21" s="363"/>
      <c r="FLB21" s="363"/>
      <c r="FLC21" s="363"/>
      <c r="FUG21" s="163"/>
      <c r="FUH21" s="166" t="s">
        <v>33</v>
      </c>
      <c r="FUI21" s="166"/>
      <c r="FUJ21" s="163"/>
      <c r="FUK21" s="173"/>
      <c r="FUL21" s="363" t="s">
        <v>92</v>
      </c>
      <c r="FUM21" s="363"/>
      <c r="FUN21" s="363"/>
      <c r="FUO21" s="363"/>
      <c r="FUP21" s="363"/>
      <c r="FUQ21" s="363"/>
      <c r="FUR21" s="363"/>
      <c r="FUS21" s="363"/>
      <c r="FUT21" s="363"/>
      <c r="FUU21" s="363"/>
      <c r="FUV21" s="363"/>
      <c r="FUW21" s="363"/>
      <c r="FUX21" s="363"/>
      <c r="FUY21" s="363"/>
      <c r="GEC21" s="163"/>
      <c r="GED21" s="166" t="s">
        <v>33</v>
      </c>
      <c r="GEE21" s="166"/>
      <c r="GEF21" s="163"/>
      <c r="GEG21" s="173"/>
      <c r="GEH21" s="363" t="s">
        <v>92</v>
      </c>
      <c r="GEI21" s="363"/>
      <c r="GEJ21" s="363"/>
      <c r="GEK21" s="363"/>
      <c r="GEL21" s="363"/>
      <c r="GEM21" s="363"/>
      <c r="GEN21" s="363"/>
      <c r="GEO21" s="363"/>
      <c r="GEP21" s="363"/>
      <c r="GEQ21" s="363"/>
      <c r="GER21" s="363"/>
      <c r="GES21" s="363"/>
      <c r="GET21" s="363"/>
      <c r="GEU21" s="363"/>
      <c r="GNY21" s="163"/>
      <c r="GNZ21" s="166" t="s">
        <v>33</v>
      </c>
      <c r="GOA21" s="166"/>
      <c r="GOB21" s="163"/>
      <c r="GOC21" s="173"/>
      <c r="GOD21" s="363" t="s">
        <v>92</v>
      </c>
      <c r="GOE21" s="363"/>
      <c r="GOF21" s="363"/>
      <c r="GOG21" s="363"/>
      <c r="GOH21" s="363"/>
      <c r="GOI21" s="363"/>
      <c r="GOJ21" s="363"/>
      <c r="GOK21" s="363"/>
      <c r="GOL21" s="363"/>
      <c r="GOM21" s="363"/>
      <c r="GON21" s="363"/>
      <c r="GOO21" s="363"/>
      <c r="GOP21" s="363"/>
      <c r="GOQ21" s="363"/>
      <c r="GXU21" s="163"/>
      <c r="GXV21" s="166" t="s">
        <v>33</v>
      </c>
      <c r="GXW21" s="166"/>
      <c r="GXX21" s="163"/>
      <c r="GXY21" s="173"/>
      <c r="GXZ21" s="363" t="s">
        <v>92</v>
      </c>
      <c r="GYA21" s="363"/>
      <c r="GYB21" s="363"/>
      <c r="GYC21" s="363"/>
      <c r="GYD21" s="363"/>
      <c r="GYE21" s="363"/>
      <c r="GYF21" s="363"/>
      <c r="GYG21" s="363"/>
      <c r="GYH21" s="363"/>
      <c r="GYI21" s="363"/>
      <c r="GYJ21" s="363"/>
      <c r="GYK21" s="363"/>
      <c r="GYL21" s="363"/>
      <c r="GYM21" s="363"/>
      <c r="HHQ21" s="163"/>
      <c r="HHR21" s="166" t="s">
        <v>33</v>
      </c>
      <c r="HHS21" s="166"/>
      <c r="HHT21" s="163"/>
      <c r="HHU21" s="173"/>
      <c r="HHV21" s="363" t="s">
        <v>92</v>
      </c>
      <c r="HHW21" s="363"/>
      <c r="HHX21" s="363"/>
      <c r="HHY21" s="363"/>
      <c r="HHZ21" s="363"/>
      <c r="HIA21" s="363"/>
      <c r="HIB21" s="363"/>
      <c r="HIC21" s="363"/>
      <c r="HID21" s="363"/>
      <c r="HIE21" s="363"/>
      <c r="HIF21" s="363"/>
      <c r="HIG21" s="363"/>
      <c r="HIH21" s="363"/>
      <c r="HII21" s="363"/>
      <c r="HRM21" s="163"/>
      <c r="HRN21" s="166" t="s">
        <v>33</v>
      </c>
      <c r="HRO21" s="166"/>
      <c r="HRP21" s="163"/>
      <c r="HRQ21" s="173"/>
      <c r="HRR21" s="363" t="s">
        <v>92</v>
      </c>
      <c r="HRS21" s="363"/>
      <c r="HRT21" s="363"/>
      <c r="HRU21" s="363"/>
      <c r="HRV21" s="363"/>
      <c r="HRW21" s="363"/>
      <c r="HRX21" s="363"/>
      <c r="HRY21" s="363"/>
      <c r="HRZ21" s="363"/>
      <c r="HSA21" s="363"/>
      <c r="HSB21" s="363"/>
      <c r="HSC21" s="363"/>
      <c r="HSD21" s="363"/>
      <c r="HSE21" s="363"/>
      <c r="IBI21" s="163"/>
      <c r="IBJ21" s="166" t="s">
        <v>33</v>
      </c>
      <c r="IBK21" s="166"/>
      <c r="IBL21" s="163"/>
      <c r="IBM21" s="173"/>
      <c r="IBN21" s="363" t="s">
        <v>92</v>
      </c>
      <c r="IBO21" s="363"/>
      <c r="IBP21" s="363"/>
      <c r="IBQ21" s="363"/>
      <c r="IBR21" s="363"/>
      <c r="IBS21" s="363"/>
      <c r="IBT21" s="363"/>
      <c r="IBU21" s="363"/>
      <c r="IBV21" s="363"/>
      <c r="IBW21" s="363"/>
      <c r="IBX21" s="363"/>
      <c r="IBY21" s="363"/>
      <c r="IBZ21" s="363"/>
      <c r="ICA21" s="363"/>
      <c r="ILE21" s="163"/>
      <c r="ILF21" s="166" t="s">
        <v>33</v>
      </c>
      <c r="ILG21" s="166"/>
      <c r="ILH21" s="163"/>
      <c r="ILI21" s="173"/>
      <c r="ILJ21" s="363" t="s">
        <v>92</v>
      </c>
      <c r="ILK21" s="363"/>
      <c r="ILL21" s="363"/>
      <c r="ILM21" s="363"/>
      <c r="ILN21" s="363"/>
      <c r="ILO21" s="363"/>
      <c r="ILP21" s="363"/>
      <c r="ILQ21" s="363"/>
      <c r="ILR21" s="363"/>
      <c r="ILS21" s="363"/>
      <c r="ILT21" s="363"/>
      <c r="ILU21" s="363"/>
      <c r="ILV21" s="363"/>
      <c r="ILW21" s="363"/>
      <c r="IVA21" s="163"/>
      <c r="IVB21" s="166" t="s">
        <v>33</v>
      </c>
      <c r="IVC21" s="166"/>
      <c r="IVD21" s="163"/>
      <c r="IVE21" s="173"/>
      <c r="IVF21" s="363" t="s">
        <v>92</v>
      </c>
      <c r="IVG21" s="363"/>
      <c r="IVH21" s="363"/>
      <c r="IVI21" s="363"/>
      <c r="IVJ21" s="363"/>
      <c r="IVK21" s="363"/>
      <c r="IVL21" s="363"/>
      <c r="IVM21" s="363"/>
      <c r="IVN21" s="363"/>
      <c r="IVO21" s="363"/>
      <c r="IVP21" s="363"/>
      <c r="IVQ21" s="363"/>
      <c r="IVR21" s="363"/>
      <c r="IVS21" s="363"/>
      <c r="JEW21" s="163"/>
      <c r="JEX21" s="166" t="s">
        <v>33</v>
      </c>
      <c r="JEY21" s="166"/>
      <c r="JEZ21" s="163"/>
      <c r="JFA21" s="173"/>
      <c r="JFB21" s="363" t="s">
        <v>92</v>
      </c>
      <c r="JFC21" s="363"/>
      <c r="JFD21" s="363"/>
      <c r="JFE21" s="363"/>
      <c r="JFF21" s="363"/>
      <c r="JFG21" s="363"/>
      <c r="JFH21" s="363"/>
      <c r="JFI21" s="363"/>
      <c r="JFJ21" s="363"/>
      <c r="JFK21" s="363"/>
      <c r="JFL21" s="363"/>
      <c r="JFM21" s="363"/>
      <c r="JFN21" s="363"/>
      <c r="JFO21" s="363"/>
      <c r="JOS21" s="163"/>
      <c r="JOT21" s="166" t="s">
        <v>33</v>
      </c>
      <c r="JOU21" s="166"/>
      <c r="JOV21" s="163"/>
      <c r="JOW21" s="173"/>
      <c r="JOX21" s="363" t="s">
        <v>92</v>
      </c>
      <c r="JOY21" s="363"/>
      <c r="JOZ21" s="363"/>
      <c r="JPA21" s="363"/>
      <c r="JPB21" s="363"/>
      <c r="JPC21" s="363"/>
      <c r="JPD21" s="363"/>
      <c r="JPE21" s="363"/>
      <c r="JPF21" s="363"/>
      <c r="JPG21" s="363"/>
      <c r="JPH21" s="363"/>
      <c r="JPI21" s="363"/>
      <c r="JPJ21" s="363"/>
      <c r="JPK21" s="363"/>
      <c r="JYO21" s="163"/>
      <c r="JYP21" s="166" t="s">
        <v>33</v>
      </c>
      <c r="JYQ21" s="166"/>
      <c r="JYR21" s="163"/>
      <c r="JYS21" s="173"/>
      <c r="JYT21" s="363" t="s">
        <v>92</v>
      </c>
      <c r="JYU21" s="363"/>
      <c r="JYV21" s="363"/>
      <c r="JYW21" s="363"/>
      <c r="JYX21" s="363"/>
      <c r="JYY21" s="363"/>
      <c r="JYZ21" s="363"/>
      <c r="JZA21" s="363"/>
      <c r="JZB21" s="363"/>
      <c r="JZC21" s="363"/>
      <c r="JZD21" s="363"/>
      <c r="JZE21" s="363"/>
      <c r="JZF21" s="363"/>
      <c r="JZG21" s="363"/>
      <c r="KIK21" s="163"/>
      <c r="KIL21" s="166" t="s">
        <v>33</v>
      </c>
      <c r="KIM21" s="166"/>
      <c r="KIN21" s="163"/>
      <c r="KIO21" s="173"/>
      <c r="KIP21" s="363" t="s">
        <v>92</v>
      </c>
      <c r="KIQ21" s="363"/>
      <c r="KIR21" s="363"/>
      <c r="KIS21" s="363"/>
      <c r="KIT21" s="363"/>
      <c r="KIU21" s="363"/>
      <c r="KIV21" s="363"/>
      <c r="KIW21" s="363"/>
      <c r="KIX21" s="363"/>
      <c r="KIY21" s="363"/>
      <c r="KIZ21" s="363"/>
      <c r="KJA21" s="363"/>
      <c r="KJB21" s="363"/>
      <c r="KJC21" s="363"/>
      <c r="KSG21" s="163"/>
      <c r="KSH21" s="166" t="s">
        <v>33</v>
      </c>
      <c r="KSI21" s="166"/>
      <c r="KSJ21" s="163"/>
      <c r="KSK21" s="173"/>
      <c r="KSL21" s="363" t="s">
        <v>92</v>
      </c>
      <c r="KSM21" s="363"/>
      <c r="KSN21" s="363"/>
      <c r="KSO21" s="363"/>
      <c r="KSP21" s="363"/>
      <c r="KSQ21" s="363"/>
      <c r="KSR21" s="363"/>
      <c r="KSS21" s="363"/>
      <c r="KST21" s="363"/>
      <c r="KSU21" s="363"/>
      <c r="KSV21" s="363"/>
      <c r="KSW21" s="363"/>
      <c r="KSX21" s="363"/>
      <c r="KSY21" s="363"/>
      <c r="LCC21" s="163"/>
      <c r="LCD21" s="166" t="s">
        <v>33</v>
      </c>
      <c r="LCE21" s="166"/>
      <c r="LCF21" s="163"/>
      <c r="LCG21" s="173"/>
      <c r="LCH21" s="363" t="s">
        <v>92</v>
      </c>
      <c r="LCI21" s="363"/>
      <c r="LCJ21" s="363"/>
      <c r="LCK21" s="363"/>
      <c r="LCL21" s="363"/>
      <c r="LCM21" s="363"/>
      <c r="LCN21" s="363"/>
      <c r="LCO21" s="363"/>
      <c r="LCP21" s="363"/>
      <c r="LCQ21" s="363"/>
      <c r="LCR21" s="363"/>
      <c r="LCS21" s="363"/>
      <c r="LCT21" s="363"/>
      <c r="LCU21" s="363"/>
      <c r="LLY21" s="163"/>
      <c r="LLZ21" s="166" t="s">
        <v>33</v>
      </c>
      <c r="LMA21" s="166"/>
      <c r="LMB21" s="163"/>
      <c r="LMC21" s="173"/>
      <c r="LMD21" s="363" t="s">
        <v>92</v>
      </c>
      <c r="LME21" s="363"/>
      <c r="LMF21" s="363"/>
      <c r="LMG21" s="363"/>
      <c r="LMH21" s="363"/>
      <c r="LMI21" s="363"/>
      <c r="LMJ21" s="363"/>
      <c r="LMK21" s="363"/>
      <c r="LML21" s="363"/>
      <c r="LMM21" s="363"/>
      <c r="LMN21" s="363"/>
      <c r="LMO21" s="363"/>
      <c r="LMP21" s="363"/>
      <c r="LMQ21" s="363"/>
      <c r="LVU21" s="163"/>
      <c r="LVV21" s="166" t="s">
        <v>33</v>
      </c>
      <c r="LVW21" s="166"/>
      <c r="LVX21" s="163"/>
      <c r="LVY21" s="173"/>
      <c r="LVZ21" s="363" t="s">
        <v>92</v>
      </c>
      <c r="LWA21" s="363"/>
      <c r="LWB21" s="363"/>
      <c r="LWC21" s="363"/>
      <c r="LWD21" s="363"/>
      <c r="LWE21" s="363"/>
      <c r="LWF21" s="363"/>
      <c r="LWG21" s="363"/>
      <c r="LWH21" s="363"/>
      <c r="LWI21" s="363"/>
      <c r="LWJ21" s="363"/>
      <c r="LWK21" s="363"/>
      <c r="LWL21" s="363"/>
      <c r="LWM21" s="363"/>
      <c r="MFQ21" s="163"/>
      <c r="MFR21" s="166" t="s">
        <v>33</v>
      </c>
      <c r="MFS21" s="166"/>
      <c r="MFT21" s="163"/>
      <c r="MFU21" s="173"/>
      <c r="MFV21" s="363" t="s">
        <v>92</v>
      </c>
      <c r="MFW21" s="363"/>
      <c r="MFX21" s="363"/>
      <c r="MFY21" s="363"/>
      <c r="MFZ21" s="363"/>
      <c r="MGA21" s="363"/>
      <c r="MGB21" s="363"/>
      <c r="MGC21" s="363"/>
      <c r="MGD21" s="363"/>
      <c r="MGE21" s="363"/>
      <c r="MGF21" s="363"/>
      <c r="MGG21" s="363"/>
      <c r="MGH21" s="363"/>
      <c r="MGI21" s="363"/>
      <c r="MPM21" s="163"/>
      <c r="MPN21" s="166" t="s">
        <v>33</v>
      </c>
      <c r="MPO21" s="166"/>
      <c r="MPP21" s="163"/>
      <c r="MPQ21" s="173"/>
      <c r="MPR21" s="363" t="s">
        <v>92</v>
      </c>
      <c r="MPS21" s="363"/>
      <c r="MPT21" s="363"/>
      <c r="MPU21" s="363"/>
      <c r="MPV21" s="363"/>
      <c r="MPW21" s="363"/>
      <c r="MPX21" s="363"/>
      <c r="MPY21" s="363"/>
      <c r="MPZ21" s="363"/>
      <c r="MQA21" s="363"/>
      <c r="MQB21" s="363"/>
      <c r="MQC21" s="363"/>
      <c r="MQD21" s="363"/>
      <c r="MQE21" s="363"/>
      <c r="MZI21" s="163"/>
      <c r="MZJ21" s="166" t="s">
        <v>33</v>
      </c>
      <c r="MZK21" s="166"/>
      <c r="MZL21" s="163"/>
      <c r="MZM21" s="173"/>
      <c r="MZN21" s="363" t="s">
        <v>92</v>
      </c>
      <c r="MZO21" s="363"/>
      <c r="MZP21" s="363"/>
      <c r="MZQ21" s="363"/>
      <c r="MZR21" s="363"/>
      <c r="MZS21" s="363"/>
      <c r="MZT21" s="363"/>
      <c r="MZU21" s="363"/>
      <c r="MZV21" s="363"/>
      <c r="MZW21" s="363"/>
      <c r="MZX21" s="363"/>
      <c r="MZY21" s="363"/>
      <c r="MZZ21" s="363"/>
      <c r="NAA21" s="363"/>
      <c r="NJE21" s="163"/>
      <c r="NJF21" s="166" t="s">
        <v>33</v>
      </c>
      <c r="NJG21" s="166"/>
      <c r="NJH21" s="163"/>
      <c r="NJI21" s="173"/>
      <c r="NJJ21" s="363" t="s">
        <v>92</v>
      </c>
      <c r="NJK21" s="363"/>
      <c r="NJL21" s="363"/>
      <c r="NJM21" s="363"/>
      <c r="NJN21" s="363"/>
      <c r="NJO21" s="363"/>
      <c r="NJP21" s="363"/>
      <c r="NJQ21" s="363"/>
      <c r="NJR21" s="363"/>
      <c r="NJS21" s="363"/>
      <c r="NJT21" s="363"/>
      <c r="NJU21" s="363"/>
      <c r="NJV21" s="363"/>
      <c r="NJW21" s="363"/>
      <c r="NTA21" s="163"/>
      <c r="NTB21" s="166" t="s">
        <v>33</v>
      </c>
      <c r="NTC21" s="166"/>
      <c r="NTD21" s="163"/>
      <c r="NTE21" s="173"/>
      <c r="NTF21" s="363" t="s">
        <v>92</v>
      </c>
      <c r="NTG21" s="363"/>
      <c r="NTH21" s="363"/>
      <c r="NTI21" s="363"/>
      <c r="NTJ21" s="363"/>
      <c r="NTK21" s="363"/>
      <c r="NTL21" s="363"/>
      <c r="NTM21" s="363"/>
      <c r="NTN21" s="363"/>
      <c r="NTO21" s="363"/>
      <c r="NTP21" s="363"/>
      <c r="NTQ21" s="363"/>
      <c r="NTR21" s="363"/>
      <c r="NTS21" s="363"/>
      <c r="OCW21" s="163"/>
      <c r="OCX21" s="166" t="s">
        <v>33</v>
      </c>
      <c r="OCY21" s="166"/>
      <c r="OCZ21" s="163"/>
      <c r="ODA21" s="173"/>
      <c r="ODB21" s="363" t="s">
        <v>92</v>
      </c>
      <c r="ODC21" s="363"/>
      <c r="ODD21" s="363"/>
      <c r="ODE21" s="363"/>
      <c r="ODF21" s="363"/>
      <c r="ODG21" s="363"/>
      <c r="ODH21" s="363"/>
      <c r="ODI21" s="363"/>
      <c r="ODJ21" s="363"/>
      <c r="ODK21" s="363"/>
      <c r="ODL21" s="363"/>
      <c r="ODM21" s="363"/>
      <c r="ODN21" s="363"/>
      <c r="ODO21" s="363"/>
      <c r="OMS21" s="163"/>
      <c r="OMT21" s="166" t="s">
        <v>33</v>
      </c>
      <c r="OMU21" s="166"/>
      <c r="OMV21" s="163"/>
      <c r="OMW21" s="173"/>
      <c r="OMX21" s="363" t="s">
        <v>92</v>
      </c>
      <c r="OMY21" s="363"/>
      <c r="OMZ21" s="363"/>
      <c r="ONA21" s="363"/>
      <c r="ONB21" s="363"/>
      <c r="ONC21" s="363"/>
      <c r="OND21" s="363"/>
      <c r="ONE21" s="363"/>
      <c r="ONF21" s="363"/>
      <c r="ONG21" s="363"/>
      <c r="ONH21" s="363"/>
      <c r="ONI21" s="363"/>
      <c r="ONJ21" s="363"/>
      <c r="ONK21" s="363"/>
      <c r="OWO21" s="163"/>
      <c r="OWP21" s="166" t="s">
        <v>33</v>
      </c>
      <c r="OWQ21" s="166"/>
      <c r="OWR21" s="163"/>
      <c r="OWS21" s="173"/>
      <c r="OWT21" s="363" t="s">
        <v>92</v>
      </c>
      <c r="OWU21" s="363"/>
      <c r="OWV21" s="363"/>
      <c r="OWW21" s="363"/>
      <c r="OWX21" s="363"/>
      <c r="OWY21" s="363"/>
      <c r="OWZ21" s="363"/>
      <c r="OXA21" s="363"/>
      <c r="OXB21" s="363"/>
      <c r="OXC21" s="363"/>
      <c r="OXD21" s="363"/>
      <c r="OXE21" s="363"/>
      <c r="OXF21" s="363"/>
      <c r="OXG21" s="363"/>
      <c r="PGK21" s="163"/>
      <c r="PGL21" s="166" t="s">
        <v>33</v>
      </c>
      <c r="PGM21" s="166"/>
      <c r="PGN21" s="163"/>
      <c r="PGO21" s="173"/>
      <c r="PGP21" s="363" t="s">
        <v>92</v>
      </c>
      <c r="PGQ21" s="363"/>
      <c r="PGR21" s="363"/>
      <c r="PGS21" s="363"/>
      <c r="PGT21" s="363"/>
      <c r="PGU21" s="363"/>
      <c r="PGV21" s="363"/>
      <c r="PGW21" s="363"/>
      <c r="PGX21" s="363"/>
      <c r="PGY21" s="363"/>
      <c r="PGZ21" s="363"/>
      <c r="PHA21" s="363"/>
      <c r="PHB21" s="363"/>
      <c r="PHC21" s="363"/>
      <c r="PQG21" s="163"/>
      <c r="PQH21" s="166" t="s">
        <v>33</v>
      </c>
      <c r="PQI21" s="166"/>
      <c r="PQJ21" s="163"/>
      <c r="PQK21" s="173"/>
      <c r="PQL21" s="363" t="s">
        <v>92</v>
      </c>
      <c r="PQM21" s="363"/>
      <c r="PQN21" s="363"/>
      <c r="PQO21" s="363"/>
      <c r="PQP21" s="363"/>
      <c r="PQQ21" s="363"/>
      <c r="PQR21" s="363"/>
      <c r="PQS21" s="363"/>
      <c r="PQT21" s="363"/>
      <c r="PQU21" s="363"/>
      <c r="PQV21" s="363"/>
      <c r="PQW21" s="363"/>
      <c r="PQX21" s="363"/>
      <c r="PQY21" s="363"/>
      <c r="QAC21" s="163"/>
      <c r="QAD21" s="166" t="s">
        <v>33</v>
      </c>
      <c r="QAE21" s="166"/>
      <c r="QAF21" s="163"/>
      <c r="QAG21" s="173"/>
      <c r="QAH21" s="363" t="s">
        <v>92</v>
      </c>
      <c r="QAI21" s="363"/>
      <c r="QAJ21" s="363"/>
      <c r="QAK21" s="363"/>
      <c r="QAL21" s="363"/>
      <c r="QAM21" s="363"/>
      <c r="QAN21" s="363"/>
      <c r="QAO21" s="363"/>
      <c r="QAP21" s="363"/>
      <c r="QAQ21" s="363"/>
      <c r="QAR21" s="363"/>
      <c r="QAS21" s="363"/>
      <c r="QAT21" s="363"/>
      <c r="QAU21" s="363"/>
      <c r="QJY21" s="163"/>
      <c r="QJZ21" s="166" t="s">
        <v>33</v>
      </c>
      <c r="QKA21" s="166"/>
      <c r="QKB21" s="163"/>
      <c r="QKC21" s="173"/>
      <c r="QKD21" s="363" t="s">
        <v>92</v>
      </c>
      <c r="QKE21" s="363"/>
      <c r="QKF21" s="363"/>
      <c r="QKG21" s="363"/>
      <c r="QKH21" s="363"/>
      <c r="QKI21" s="363"/>
      <c r="QKJ21" s="363"/>
      <c r="QKK21" s="363"/>
      <c r="QKL21" s="363"/>
      <c r="QKM21" s="363"/>
      <c r="QKN21" s="363"/>
      <c r="QKO21" s="363"/>
      <c r="QKP21" s="363"/>
      <c r="QKQ21" s="363"/>
      <c r="QTU21" s="163"/>
      <c r="QTV21" s="166" t="s">
        <v>33</v>
      </c>
      <c r="QTW21" s="166"/>
      <c r="QTX21" s="163"/>
      <c r="QTY21" s="173"/>
      <c r="QTZ21" s="363" t="s">
        <v>92</v>
      </c>
      <c r="QUA21" s="363"/>
      <c r="QUB21" s="363"/>
      <c r="QUC21" s="363"/>
      <c r="QUD21" s="363"/>
      <c r="QUE21" s="363"/>
      <c r="QUF21" s="363"/>
      <c r="QUG21" s="363"/>
      <c r="QUH21" s="363"/>
      <c r="QUI21" s="363"/>
      <c r="QUJ21" s="363"/>
      <c r="QUK21" s="363"/>
      <c r="QUL21" s="363"/>
      <c r="QUM21" s="363"/>
      <c r="RDQ21" s="163"/>
      <c r="RDR21" s="166" t="s">
        <v>33</v>
      </c>
      <c r="RDS21" s="166"/>
      <c r="RDT21" s="163"/>
      <c r="RDU21" s="173"/>
      <c r="RDV21" s="363" t="s">
        <v>92</v>
      </c>
      <c r="RDW21" s="363"/>
      <c r="RDX21" s="363"/>
      <c r="RDY21" s="363"/>
      <c r="RDZ21" s="363"/>
      <c r="REA21" s="363"/>
      <c r="REB21" s="363"/>
      <c r="REC21" s="363"/>
      <c r="RED21" s="363"/>
      <c r="REE21" s="363"/>
      <c r="REF21" s="363"/>
      <c r="REG21" s="363"/>
      <c r="REH21" s="363"/>
      <c r="REI21" s="363"/>
      <c r="RNM21" s="163"/>
      <c r="RNN21" s="166" t="s">
        <v>33</v>
      </c>
      <c r="RNO21" s="166"/>
      <c r="RNP21" s="163"/>
      <c r="RNQ21" s="173"/>
      <c r="RNR21" s="363" t="s">
        <v>92</v>
      </c>
      <c r="RNS21" s="363"/>
      <c r="RNT21" s="363"/>
      <c r="RNU21" s="363"/>
      <c r="RNV21" s="363"/>
      <c r="RNW21" s="363"/>
      <c r="RNX21" s="363"/>
      <c r="RNY21" s="363"/>
      <c r="RNZ21" s="363"/>
      <c r="ROA21" s="363"/>
      <c r="ROB21" s="363"/>
      <c r="ROC21" s="363"/>
      <c r="ROD21" s="363"/>
      <c r="ROE21" s="363"/>
      <c r="RXI21" s="163"/>
      <c r="RXJ21" s="166" t="s">
        <v>33</v>
      </c>
      <c r="RXK21" s="166"/>
      <c r="RXL21" s="163"/>
      <c r="RXM21" s="173"/>
      <c r="RXN21" s="363" t="s">
        <v>92</v>
      </c>
      <c r="RXO21" s="363"/>
      <c r="RXP21" s="363"/>
      <c r="RXQ21" s="363"/>
      <c r="RXR21" s="363"/>
      <c r="RXS21" s="363"/>
      <c r="RXT21" s="363"/>
      <c r="RXU21" s="363"/>
      <c r="RXV21" s="363"/>
      <c r="RXW21" s="363"/>
      <c r="RXX21" s="363"/>
      <c r="RXY21" s="363"/>
      <c r="RXZ21" s="363"/>
      <c r="RYA21" s="363"/>
      <c r="SHE21" s="163"/>
      <c r="SHF21" s="166" t="s">
        <v>33</v>
      </c>
      <c r="SHG21" s="166"/>
      <c r="SHH21" s="163"/>
      <c r="SHI21" s="173"/>
      <c r="SHJ21" s="363" t="s">
        <v>92</v>
      </c>
      <c r="SHK21" s="363"/>
      <c r="SHL21" s="363"/>
      <c r="SHM21" s="363"/>
      <c r="SHN21" s="363"/>
      <c r="SHO21" s="363"/>
      <c r="SHP21" s="363"/>
      <c r="SHQ21" s="363"/>
      <c r="SHR21" s="363"/>
      <c r="SHS21" s="363"/>
      <c r="SHT21" s="363"/>
      <c r="SHU21" s="363"/>
      <c r="SHV21" s="363"/>
      <c r="SHW21" s="363"/>
      <c r="SRA21" s="163"/>
      <c r="SRB21" s="166" t="s">
        <v>33</v>
      </c>
      <c r="SRC21" s="166"/>
      <c r="SRD21" s="163"/>
      <c r="SRE21" s="173"/>
      <c r="SRF21" s="363" t="s">
        <v>92</v>
      </c>
      <c r="SRG21" s="363"/>
      <c r="SRH21" s="363"/>
      <c r="SRI21" s="363"/>
      <c r="SRJ21" s="363"/>
      <c r="SRK21" s="363"/>
      <c r="SRL21" s="363"/>
      <c r="SRM21" s="363"/>
      <c r="SRN21" s="363"/>
      <c r="SRO21" s="363"/>
      <c r="SRP21" s="363"/>
      <c r="SRQ21" s="363"/>
      <c r="SRR21" s="363"/>
      <c r="SRS21" s="363"/>
      <c r="TAW21" s="163"/>
      <c r="TAX21" s="166" t="s">
        <v>33</v>
      </c>
      <c r="TAY21" s="166"/>
      <c r="TAZ21" s="163"/>
      <c r="TBA21" s="173"/>
      <c r="TBB21" s="363" t="s">
        <v>92</v>
      </c>
      <c r="TBC21" s="363"/>
      <c r="TBD21" s="363"/>
      <c r="TBE21" s="363"/>
      <c r="TBF21" s="363"/>
      <c r="TBG21" s="363"/>
      <c r="TBH21" s="363"/>
      <c r="TBI21" s="363"/>
      <c r="TBJ21" s="363"/>
      <c r="TBK21" s="363"/>
      <c r="TBL21" s="363"/>
      <c r="TBM21" s="363"/>
      <c r="TBN21" s="363"/>
      <c r="TBO21" s="363"/>
      <c r="TKS21" s="163"/>
      <c r="TKT21" s="166" t="s">
        <v>33</v>
      </c>
      <c r="TKU21" s="166"/>
      <c r="TKV21" s="163"/>
      <c r="TKW21" s="173"/>
      <c r="TKX21" s="363" t="s">
        <v>92</v>
      </c>
      <c r="TKY21" s="363"/>
      <c r="TKZ21" s="363"/>
      <c r="TLA21" s="363"/>
      <c r="TLB21" s="363"/>
      <c r="TLC21" s="363"/>
      <c r="TLD21" s="363"/>
      <c r="TLE21" s="363"/>
      <c r="TLF21" s="363"/>
      <c r="TLG21" s="363"/>
      <c r="TLH21" s="363"/>
      <c r="TLI21" s="363"/>
      <c r="TLJ21" s="363"/>
      <c r="TLK21" s="363"/>
      <c r="TUO21" s="163"/>
      <c r="TUP21" s="166" t="s">
        <v>33</v>
      </c>
      <c r="TUQ21" s="166"/>
      <c r="TUR21" s="163"/>
      <c r="TUS21" s="173"/>
      <c r="TUT21" s="363" t="s">
        <v>92</v>
      </c>
      <c r="TUU21" s="363"/>
      <c r="TUV21" s="363"/>
      <c r="TUW21" s="363"/>
      <c r="TUX21" s="363"/>
      <c r="TUY21" s="363"/>
      <c r="TUZ21" s="363"/>
      <c r="TVA21" s="363"/>
      <c r="TVB21" s="363"/>
      <c r="TVC21" s="363"/>
      <c r="TVD21" s="363"/>
      <c r="TVE21" s="363"/>
      <c r="TVF21" s="363"/>
      <c r="TVG21" s="363"/>
      <c r="UEK21" s="163"/>
      <c r="UEL21" s="166" t="s">
        <v>33</v>
      </c>
      <c r="UEM21" s="166"/>
      <c r="UEN21" s="163"/>
      <c r="UEO21" s="173"/>
      <c r="UEP21" s="363" t="s">
        <v>92</v>
      </c>
      <c r="UEQ21" s="363"/>
      <c r="UER21" s="363"/>
      <c r="UES21" s="363"/>
      <c r="UET21" s="363"/>
      <c r="UEU21" s="363"/>
      <c r="UEV21" s="363"/>
      <c r="UEW21" s="363"/>
      <c r="UEX21" s="363"/>
      <c r="UEY21" s="363"/>
      <c r="UEZ21" s="363"/>
      <c r="UFA21" s="363"/>
      <c r="UFB21" s="363"/>
      <c r="UFC21" s="363"/>
      <c r="UOG21" s="163"/>
      <c r="UOH21" s="166" t="s">
        <v>33</v>
      </c>
      <c r="UOI21" s="166"/>
      <c r="UOJ21" s="163"/>
      <c r="UOK21" s="173"/>
      <c r="UOL21" s="363" t="s">
        <v>92</v>
      </c>
      <c r="UOM21" s="363"/>
      <c r="UON21" s="363"/>
      <c r="UOO21" s="363"/>
      <c r="UOP21" s="363"/>
      <c r="UOQ21" s="363"/>
      <c r="UOR21" s="363"/>
      <c r="UOS21" s="363"/>
      <c r="UOT21" s="363"/>
      <c r="UOU21" s="363"/>
      <c r="UOV21" s="363"/>
      <c r="UOW21" s="363"/>
      <c r="UOX21" s="363"/>
      <c r="UOY21" s="363"/>
      <c r="UYC21" s="163"/>
      <c r="UYD21" s="166" t="s">
        <v>33</v>
      </c>
      <c r="UYE21" s="166"/>
      <c r="UYF21" s="163"/>
      <c r="UYG21" s="173"/>
      <c r="UYH21" s="363" t="s">
        <v>92</v>
      </c>
      <c r="UYI21" s="363"/>
      <c r="UYJ21" s="363"/>
      <c r="UYK21" s="363"/>
      <c r="UYL21" s="363"/>
      <c r="UYM21" s="363"/>
      <c r="UYN21" s="363"/>
      <c r="UYO21" s="363"/>
      <c r="UYP21" s="363"/>
      <c r="UYQ21" s="363"/>
      <c r="UYR21" s="363"/>
      <c r="UYS21" s="363"/>
      <c r="UYT21" s="363"/>
      <c r="UYU21" s="363"/>
      <c r="VHY21" s="163"/>
      <c r="VHZ21" s="166" t="s">
        <v>33</v>
      </c>
      <c r="VIA21" s="166"/>
      <c r="VIB21" s="163"/>
      <c r="VIC21" s="173"/>
      <c r="VID21" s="363" t="s">
        <v>92</v>
      </c>
      <c r="VIE21" s="363"/>
      <c r="VIF21" s="363"/>
      <c r="VIG21" s="363"/>
      <c r="VIH21" s="363"/>
      <c r="VII21" s="363"/>
      <c r="VIJ21" s="363"/>
      <c r="VIK21" s="363"/>
      <c r="VIL21" s="363"/>
      <c r="VIM21" s="363"/>
      <c r="VIN21" s="363"/>
      <c r="VIO21" s="363"/>
      <c r="VIP21" s="363"/>
      <c r="VIQ21" s="363"/>
      <c r="VRU21" s="163"/>
      <c r="VRV21" s="166" t="s">
        <v>33</v>
      </c>
      <c r="VRW21" s="166"/>
      <c r="VRX21" s="163"/>
      <c r="VRY21" s="173"/>
      <c r="VRZ21" s="363" t="s">
        <v>92</v>
      </c>
      <c r="VSA21" s="363"/>
      <c r="VSB21" s="363"/>
      <c r="VSC21" s="363"/>
      <c r="VSD21" s="363"/>
      <c r="VSE21" s="363"/>
      <c r="VSF21" s="363"/>
      <c r="VSG21" s="363"/>
      <c r="VSH21" s="363"/>
      <c r="VSI21" s="363"/>
      <c r="VSJ21" s="363"/>
      <c r="VSK21" s="363"/>
      <c r="VSL21" s="363"/>
      <c r="VSM21" s="363"/>
      <c r="WBQ21" s="163"/>
      <c r="WBR21" s="166" t="s">
        <v>33</v>
      </c>
      <c r="WBS21" s="166"/>
      <c r="WBT21" s="163"/>
      <c r="WBU21" s="173"/>
      <c r="WBV21" s="363" t="s">
        <v>92</v>
      </c>
      <c r="WBW21" s="363"/>
      <c r="WBX21" s="363"/>
      <c r="WBY21" s="363"/>
      <c r="WBZ21" s="363"/>
      <c r="WCA21" s="363"/>
      <c r="WCB21" s="363"/>
      <c r="WCC21" s="363"/>
      <c r="WCD21" s="363"/>
      <c r="WCE21" s="363"/>
      <c r="WCF21" s="363"/>
      <c r="WCG21" s="363"/>
      <c r="WCH21" s="363"/>
      <c r="WCI21" s="363"/>
      <c r="WLM21" s="163"/>
      <c r="WLN21" s="166" t="s">
        <v>33</v>
      </c>
      <c r="WLO21" s="166"/>
      <c r="WLP21" s="163"/>
      <c r="WLQ21" s="173"/>
      <c r="WLR21" s="363" t="s">
        <v>92</v>
      </c>
      <c r="WLS21" s="363"/>
      <c r="WLT21" s="363"/>
      <c r="WLU21" s="363"/>
      <c r="WLV21" s="363"/>
      <c r="WLW21" s="363"/>
      <c r="WLX21" s="363"/>
      <c r="WLY21" s="363"/>
      <c r="WLZ21" s="363"/>
      <c r="WMA21" s="363"/>
      <c r="WMB21" s="363"/>
      <c r="WMC21" s="363"/>
      <c r="WMD21" s="363"/>
      <c r="WME21" s="363"/>
      <c r="WVI21" s="163"/>
      <c r="WVJ21" s="166" t="s">
        <v>33</v>
      </c>
      <c r="WVK21" s="166"/>
      <c r="WVL21" s="163"/>
      <c r="WVM21" s="173"/>
      <c r="WVN21" s="363" t="s">
        <v>92</v>
      </c>
      <c r="WVO21" s="363"/>
      <c r="WVP21" s="363"/>
      <c r="WVQ21" s="363"/>
      <c r="WVR21" s="363"/>
      <c r="WVS21" s="363"/>
      <c r="WVT21" s="363"/>
      <c r="WVU21" s="363"/>
      <c r="WVV21" s="363"/>
      <c r="WVW21" s="363"/>
      <c r="WVX21" s="363"/>
      <c r="WVY21" s="363"/>
      <c r="WVZ21" s="363"/>
      <c r="WWA21" s="363"/>
    </row>
    <row r="22" spans="1:787 1025:1811 2049:2835 3073:3859 4097:4883 5121:5907 6145:6931 7169:7955 8193:8979 9217:10003 10241:11027 11265:12051 12289:13075 13313:14099 14337:15123 15361:16147" ht="15" x14ac:dyDescent="0.25">
      <c r="A22" s="166"/>
      <c r="B22" s="166"/>
      <c r="C22" s="163"/>
      <c r="D22" s="173"/>
      <c r="E22" s="171"/>
      <c r="F22" s="174"/>
      <c r="G22" s="175"/>
      <c r="H22" s="166"/>
      <c r="I22" s="166"/>
      <c r="J22" s="166"/>
      <c r="K22" s="166"/>
      <c r="L22" s="176"/>
      <c r="M22" s="166"/>
      <c r="N22" s="163"/>
      <c r="O22" s="163"/>
      <c r="P22" s="163"/>
      <c r="Q22" s="163"/>
      <c r="R22" s="163"/>
      <c r="S22" s="163"/>
    </row>
    <row r="23" spans="1:787 1025:1811 2049:2835 3073:3859 4097:4883 5121:5907 6145:6931 7169:7955 8193:8979 9217:10003 10241:11027 11265:12051 12289:13075 13313:14099 14337:15123 15361:16147" ht="15" x14ac:dyDescent="0.25">
      <c r="A23" s="177"/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</row>
    <row r="24" spans="1:787 1025:1811 2049:2835 3073:3859 4097:4883 5121:5907 6145:6931 7169:7955 8193:8979 9217:10003 10241:11027 11265:12051 12289:13075 13313:14099 14337:15123 15361:16147" ht="12.75" customHeight="1" x14ac:dyDescent="0.2">
      <c r="A24" s="364" t="s">
        <v>34</v>
      </c>
      <c r="B24" s="364" t="s">
        <v>35</v>
      </c>
      <c r="C24" s="364" t="s">
        <v>36</v>
      </c>
      <c r="D24" s="364"/>
      <c r="E24" s="364"/>
      <c r="F24" s="364" t="s">
        <v>37</v>
      </c>
      <c r="G24" s="364" t="s">
        <v>38</v>
      </c>
      <c r="H24" s="364" t="s">
        <v>39</v>
      </c>
      <c r="I24" s="364"/>
      <c r="J24" s="364"/>
      <c r="K24" s="364"/>
      <c r="L24" s="364" t="s">
        <v>40</v>
      </c>
      <c r="M24" s="364"/>
      <c r="N24" s="364"/>
      <c r="O24" s="364"/>
      <c r="P24" s="364" t="s">
        <v>41</v>
      </c>
      <c r="Q24" s="364" t="s">
        <v>42</v>
      </c>
      <c r="R24" s="364" t="s">
        <v>43</v>
      </c>
      <c r="S24" s="364" t="s">
        <v>44</v>
      </c>
    </row>
    <row r="25" spans="1:787 1025:1811 2049:2835 3073:3859 4097:4883 5121:5907 6145:6931 7169:7955 8193:8979 9217:10003 10241:11027 11265:12051 12289:13075 13313:14099 14337:15123 15361:16147" ht="12.75" customHeight="1" x14ac:dyDescent="0.2">
      <c r="A25" s="364"/>
      <c r="B25" s="364"/>
      <c r="C25" s="364"/>
      <c r="D25" s="364"/>
      <c r="E25" s="364"/>
      <c r="F25" s="364"/>
      <c r="G25" s="364"/>
      <c r="H25" s="364" t="s">
        <v>45</v>
      </c>
      <c r="I25" s="364" t="s">
        <v>46</v>
      </c>
      <c r="J25" s="364"/>
      <c r="K25" s="364"/>
      <c r="L25" s="364" t="s">
        <v>45</v>
      </c>
      <c r="M25" s="356" t="s">
        <v>46</v>
      </c>
      <c r="N25" s="356"/>
      <c r="O25" s="356"/>
      <c r="P25" s="356"/>
      <c r="Q25" s="356"/>
      <c r="R25" s="356"/>
      <c r="S25" s="356"/>
    </row>
    <row r="26" spans="1:787 1025:1811 2049:2835 3073:3859 4097:4883 5121:5907 6145:6931 7169:7955 8193:8979 9217:10003 10241:11027 11265:12051 12289:13075 13313:14099 14337:15123 15361:16147" x14ac:dyDescent="0.2">
      <c r="A26" s="364"/>
      <c r="B26" s="364"/>
      <c r="C26" s="364"/>
      <c r="D26" s="364"/>
      <c r="E26" s="364"/>
      <c r="F26" s="364"/>
      <c r="G26" s="364"/>
      <c r="H26" s="364"/>
      <c r="I26" s="179" t="s">
        <v>47</v>
      </c>
      <c r="J26" s="179" t="s">
        <v>48</v>
      </c>
      <c r="K26" s="179" t="s">
        <v>49</v>
      </c>
      <c r="L26" s="364"/>
      <c r="M26" s="179" t="s">
        <v>47</v>
      </c>
      <c r="N26" s="179" t="s">
        <v>48</v>
      </c>
      <c r="O26" s="179" t="s">
        <v>49</v>
      </c>
      <c r="P26" s="356"/>
      <c r="Q26" s="356"/>
      <c r="R26" s="356"/>
      <c r="S26" s="356"/>
    </row>
    <row r="27" spans="1:787 1025:1811 2049:2835 3073:3859 4097:4883 5121:5907 6145:6931 7169:7955 8193:8979 9217:10003 10241:11027 11265:12051 12289:13075 13313:14099 14337:15123 15361:16147" x14ac:dyDescent="0.2">
      <c r="A27" s="178">
        <v>1</v>
      </c>
      <c r="B27" s="178">
        <v>2</v>
      </c>
      <c r="C27" s="356">
        <v>3</v>
      </c>
      <c r="D27" s="356"/>
      <c r="E27" s="356"/>
      <c r="F27" s="178">
        <v>4</v>
      </c>
      <c r="G27" s="178">
        <v>5</v>
      </c>
      <c r="H27" s="178">
        <v>6</v>
      </c>
      <c r="I27" s="178">
        <v>7</v>
      </c>
      <c r="J27" s="178">
        <v>8</v>
      </c>
      <c r="K27" s="178">
        <v>9</v>
      </c>
      <c r="L27" s="178">
        <v>10</v>
      </c>
      <c r="M27" s="178">
        <v>11</v>
      </c>
      <c r="N27" s="178">
        <v>12</v>
      </c>
      <c r="O27" s="178">
        <v>13</v>
      </c>
      <c r="P27" s="178">
        <v>14</v>
      </c>
      <c r="Q27" s="178">
        <v>15</v>
      </c>
      <c r="R27" s="178">
        <v>16</v>
      </c>
      <c r="S27" s="178">
        <v>17</v>
      </c>
    </row>
    <row r="28" spans="1:787 1025:1811 2049:2835 3073:3859 4097:4883 5121:5907 6145:6931 7169:7955 8193:8979 9217:10003 10241:11027 11265:12051 12289:13075 13313:14099 14337:15123 15361:16147" ht="12.75" customHeight="1" x14ac:dyDescent="0.2">
      <c r="A28" s="357" t="s">
        <v>122</v>
      </c>
      <c r="B28" s="357"/>
      <c r="C28" s="357"/>
      <c r="D28" s="357"/>
      <c r="E28" s="357"/>
      <c r="F28" s="357"/>
      <c r="G28" s="357"/>
      <c r="H28" s="357"/>
      <c r="I28" s="357"/>
      <c r="J28" s="357"/>
      <c r="K28" s="357"/>
      <c r="L28" s="357"/>
      <c r="M28" s="357"/>
      <c r="N28" s="357"/>
      <c r="O28" s="357"/>
      <c r="P28" s="357"/>
      <c r="Q28" s="357"/>
      <c r="R28" s="357"/>
      <c r="S28" s="357"/>
    </row>
    <row r="29" spans="1:787 1025:1811 2049:2835 3073:3859 4097:4883 5121:5907 6145:6931 7169:7955 8193:8979 9217:10003 10241:11027 11265:12051 12289:13075 13313:14099 14337:15123 15361:16147" ht="49.5" customHeight="1" x14ac:dyDescent="0.2">
      <c r="A29" s="180" t="s">
        <v>51</v>
      </c>
      <c r="B29" s="181" t="s">
        <v>52</v>
      </c>
      <c r="C29" s="358" t="s">
        <v>53</v>
      </c>
      <c r="D29" s="358"/>
      <c r="E29" s="358"/>
      <c r="F29" s="182" t="s">
        <v>54</v>
      </c>
      <c r="G29" s="183">
        <v>1</v>
      </c>
      <c r="H29" s="184">
        <v>378.9</v>
      </c>
      <c r="I29" s="185">
        <v>30.65</v>
      </c>
      <c r="J29" s="185">
        <v>55.1</v>
      </c>
      <c r="K29" s="185">
        <v>6.53</v>
      </c>
      <c r="L29" s="185">
        <v>378.9</v>
      </c>
      <c r="M29" s="185">
        <v>30.65</v>
      </c>
      <c r="N29" s="185">
        <v>55.1</v>
      </c>
      <c r="O29" s="185">
        <v>6.53</v>
      </c>
      <c r="P29" s="185">
        <v>3.09</v>
      </c>
      <c r="Q29" s="185">
        <v>3.09</v>
      </c>
      <c r="R29" s="185">
        <v>0.52</v>
      </c>
      <c r="S29" s="185">
        <v>0.52</v>
      </c>
      <c r="V29" s="342"/>
      <c r="W29" s="342"/>
    </row>
    <row r="30" spans="1:787 1025:1811 2049:2835 3073:3859 4097:4883 5121:5907 6145:6931 7169:7955 8193:8979 9217:10003 10241:11027 11265:12051 12289:13075 13313:14099 14337:15123 15361:16147" ht="63.75" customHeight="1" x14ac:dyDescent="0.2">
      <c r="A30" s="180" t="s">
        <v>55</v>
      </c>
      <c r="B30" s="181" t="s">
        <v>56</v>
      </c>
      <c r="C30" s="358" t="s">
        <v>123</v>
      </c>
      <c r="D30" s="358"/>
      <c r="E30" s="358"/>
      <c r="F30" s="182" t="s">
        <v>54</v>
      </c>
      <c r="G30" s="183">
        <v>1</v>
      </c>
      <c r="H30" s="184">
        <v>33514.49</v>
      </c>
      <c r="I30" s="186"/>
      <c r="J30" s="186"/>
      <c r="K30" s="186"/>
      <c r="L30" s="184">
        <v>33514.49</v>
      </c>
      <c r="M30" s="186"/>
      <c r="N30" s="186"/>
      <c r="O30" s="186"/>
      <c r="P30" s="187">
        <v>0</v>
      </c>
      <c r="Q30" s="187">
        <v>0</v>
      </c>
      <c r="R30" s="187">
        <v>0</v>
      </c>
      <c r="S30" s="187">
        <v>0</v>
      </c>
      <c r="T30" s="337" t="s">
        <v>180</v>
      </c>
      <c r="V30" s="345"/>
    </row>
    <row r="31" spans="1:787 1025:1811 2049:2835 3073:3859 4097:4883 5121:5907 6145:6931 7169:7955 8193:8979 9217:10003 10241:11027 11265:12051 12289:13075 13313:14099 14337:15123 15361:16147" ht="38.25" customHeight="1" x14ac:dyDescent="0.2">
      <c r="A31" s="180" t="s">
        <v>58</v>
      </c>
      <c r="B31" s="181" t="s">
        <v>59</v>
      </c>
      <c r="C31" s="358" t="s">
        <v>60</v>
      </c>
      <c r="D31" s="358"/>
      <c r="E31" s="358"/>
      <c r="F31" s="182" t="s">
        <v>61</v>
      </c>
      <c r="G31" s="188">
        <v>0.12</v>
      </c>
      <c r="H31" s="184">
        <v>253.9</v>
      </c>
      <c r="I31" s="185">
        <v>153.26</v>
      </c>
      <c r="J31" s="185">
        <v>1.81</v>
      </c>
      <c r="K31" s="185">
        <v>0.26</v>
      </c>
      <c r="L31" s="185">
        <v>30.47</v>
      </c>
      <c r="M31" s="185">
        <v>18.39</v>
      </c>
      <c r="N31" s="185">
        <v>0.22</v>
      </c>
      <c r="O31" s="185">
        <v>0.03</v>
      </c>
      <c r="P31" s="185">
        <v>15.45</v>
      </c>
      <c r="Q31" s="185">
        <v>1.85</v>
      </c>
      <c r="R31" s="185">
        <v>0.02</v>
      </c>
      <c r="S31" s="187">
        <v>0</v>
      </c>
      <c r="V31" s="342"/>
      <c r="W31" s="342"/>
    </row>
    <row r="32" spans="1:787 1025:1811 2049:2835 3073:3859 4097:4883 5121:5907 6145:6931 7169:7955 8193:8979 9217:10003 10241:11027 11265:12051 12289:13075 13313:14099 14337:15123 15361:16147" ht="63.75" customHeight="1" x14ac:dyDescent="0.2">
      <c r="A32" s="180" t="s">
        <v>62</v>
      </c>
      <c r="B32" s="181" t="s">
        <v>56</v>
      </c>
      <c r="C32" s="358" t="s">
        <v>63</v>
      </c>
      <c r="D32" s="358"/>
      <c r="E32" s="358"/>
      <c r="F32" s="182" t="s">
        <v>64</v>
      </c>
      <c r="G32" s="183">
        <v>11</v>
      </c>
      <c r="H32" s="184">
        <v>1.34</v>
      </c>
      <c r="I32" s="186"/>
      <c r="J32" s="186"/>
      <c r="K32" s="186"/>
      <c r="L32" s="185">
        <v>14.74</v>
      </c>
      <c r="M32" s="186"/>
      <c r="N32" s="186"/>
      <c r="O32" s="186"/>
      <c r="P32" s="187">
        <v>0</v>
      </c>
      <c r="Q32" s="187">
        <v>0</v>
      </c>
      <c r="R32" s="187">
        <v>0</v>
      </c>
      <c r="S32" s="187">
        <v>0</v>
      </c>
      <c r="T32" s="338"/>
      <c r="U32" s="339"/>
      <c r="V32" s="344"/>
      <c r="W32" s="344"/>
    </row>
    <row r="33" spans="1:29" ht="63.75" customHeight="1" x14ac:dyDescent="0.2">
      <c r="A33" s="180" t="s">
        <v>65</v>
      </c>
      <c r="B33" s="181" t="s">
        <v>56</v>
      </c>
      <c r="C33" s="358" t="s">
        <v>66</v>
      </c>
      <c r="D33" s="358"/>
      <c r="E33" s="358"/>
      <c r="F33" s="182" t="s">
        <v>64</v>
      </c>
      <c r="G33" s="183">
        <v>7</v>
      </c>
      <c r="H33" s="184">
        <v>2.48</v>
      </c>
      <c r="I33" s="186"/>
      <c r="J33" s="186"/>
      <c r="K33" s="186"/>
      <c r="L33" s="185">
        <v>17.36</v>
      </c>
      <c r="M33" s="186"/>
      <c r="N33" s="186"/>
      <c r="O33" s="186"/>
      <c r="P33" s="187">
        <v>0</v>
      </c>
      <c r="Q33" s="187">
        <v>0</v>
      </c>
      <c r="R33" s="187">
        <v>0</v>
      </c>
      <c r="S33" s="187">
        <v>0</v>
      </c>
      <c r="T33" s="338"/>
      <c r="U33" s="339"/>
      <c r="V33" s="344"/>
      <c r="W33" s="344"/>
    </row>
    <row r="34" spans="1:29" ht="63.75" customHeight="1" x14ac:dyDescent="0.2">
      <c r="A34" s="180" t="s">
        <v>67</v>
      </c>
      <c r="B34" s="181" t="s">
        <v>56</v>
      </c>
      <c r="C34" s="358" t="s">
        <v>68</v>
      </c>
      <c r="D34" s="358"/>
      <c r="E34" s="358"/>
      <c r="F34" s="182" t="s">
        <v>64</v>
      </c>
      <c r="G34" s="183">
        <v>2</v>
      </c>
      <c r="H34" s="184">
        <v>2.21</v>
      </c>
      <c r="I34" s="186"/>
      <c r="J34" s="186"/>
      <c r="K34" s="186"/>
      <c r="L34" s="185">
        <v>4.42</v>
      </c>
      <c r="M34" s="186"/>
      <c r="N34" s="186"/>
      <c r="O34" s="186"/>
      <c r="P34" s="187">
        <v>0</v>
      </c>
      <c r="Q34" s="187">
        <v>0</v>
      </c>
      <c r="R34" s="187">
        <v>0</v>
      </c>
      <c r="S34" s="187">
        <v>0</v>
      </c>
      <c r="T34" s="338"/>
      <c r="U34" s="339"/>
      <c r="V34" s="344"/>
      <c r="W34" s="344"/>
    </row>
    <row r="35" spans="1:29" ht="76.5" customHeight="1" x14ac:dyDescent="0.2">
      <c r="A35" s="180" t="s">
        <v>69</v>
      </c>
      <c r="B35" s="181" t="s">
        <v>56</v>
      </c>
      <c r="C35" s="358" t="s">
        <v>70</v>
      </c>
      <c r="D35" s="358"/>
      <c r="E35" s="358"/>
      <c r="F35" s="182" t="s">
        <v>71</v>
      </c>
      <c r="G35" s="189">
        <v>5.0000000000000001E-3</v>
      </c>
      <c r="H35" s="184">
        <v>8224.61</v>
      </c>
      <c r="I35" s="186"/>
      <c r="J35" s="186"/>
      <c r="K35" s="186"/>
      <c r="L35" s="185">
        <v>41.12</v>
      </c>
      <c r="M35" s="186"/>
      <c r="N35" s="186"/>
      <c r="O35" s="186"/>
      <c r="P35" s="187">
        <v>0</v>
      </c>
      <c r="Q35" s="187">
        <v>0</v>
      </c>
      <c r="R35" s="187">
        <v>0</v>
      </c>
      <c r="S35" s="187">
        <v>0</v>
      </c>
      <c r="T35" s="338"/>
      <c r="U35" s="339"/>
      <c r="V35" s="344"/>
      <c r="W35" s="344"/>
    </row>
    <row r="36" spans="1:29" ht="12.75" customHeight="1" x14ac:dyDescent="0.25">
      <c r="A36" s="180" t="s">
        <v>132</v>
      </c>
      <c r="B36" s="181" t="s">
        <v>133</v>
      </c>
      <c r="C36" s="358" t="s">
        <v>134</v>
      </c>
      <c r="D36" s="358"/>
      <c r="E36" s="358"/>
      <c r="F36" s="182" t="s">
        <v>54</v>
      </c>
      <c r="G36" s="183">
        <v>1</v>
      </c>
      <c r="H36" s="184">
        <v>33.65</v>
      </c>
      <c r="I36" s="185">
        <v>12.74</v>
      </c>
      <c r="J36" s="185">
        <v>0.87</v>
      </c>
      <c r="K36" s="186"/>
      <c r="L36" s="185">
        <v>33.65</v>
      </c>
      <c r="M36" s="185">
        <v>12.74</v>
      </c>
      <c r="N36" s="185">
        <v>0.87</v>
      </c>
      <c r="O36" s="186"/>
      <c r="P36" s="185">
        <v>1.34</v>
      </c>
      <c r="Q36" s="185">
        <v>1.34</v>
      </c>
      <c r="R36" s="187">
        <v>0</v>
      </c>
      <c r="S36" s="187">
        <v>0</v>
      </c>
      <c r="T36" s="346"/>
    </row>
    <row r="37" spans="1:29" ht="12.75" customHeight="1" x14ac:dyDescent="0.2">
      <c r="A37" s="180" t="s">
        <v>135</v>
      </c>
      <c r="B37" s="181" t="s">
        <v>56</v>
      </c>
      <c r="C37" s="358" t="s">
        <v>136</v>
      </c>
      <c r="D37" s="358"/>
      <c r="E37" s="358"/>
      <c r="F37" s="182" t="s">
        <v>54</v>
      </c>
      <c r="G37" s="183">
        <v>1</v>
      </c>
      <c r="H37" s="184">
        <v>46.86</v>
      </c>
      <c r="I37" s="186"/>
      <c r="J37" s="186"/>
      <c r="K37" s="186"/>
      <c r="L37" s="185">
        <v>46.86</v>
      </c>
      <c r="M37" s="186"/>
      <c r="N37" s="186"/>
      <c r="O37" s="186"/>
      <c r="P37" s="187">
        <v>0</v>
      </c>
      <c r="Q37" s="187">
        <v>0</v>
      </c>
      <c r="R37" s="187">
        <v>0</v>
      </c>
      <c r="S37" s="187">
        <v>0</v>
      </c>
      <c r="T37" s="338"/>
      <c r="U37" s="339"/>
      <c r="V37" s="344"/>
      <c r="W37" s="344"/>
      <c r="X37" s="344"/>
    </row>
    <row r="38" spans="1:29" ht="12.75" customHeight="1" x14ac:dyDescent="0.25">
      <c r="A38" s="180" t="s">
        <v>137</v>
      </c>
      <c r="B38" s="181" t="s">
        <v>138</v>
      </c>
      <c r="C38" s="358" t="s">
        <v>139</v>
      </c>
      <c r="D38" s="358"/>
      <c r="E38" s="358"/>
      <c r="F38" s="182" t="s">
        <v>140</v>
      </c>
      <c r="G38" s="188">
        <v>0.22</v>
      </c>
      <c r="H38" s="184">
        <v>160.78</v>
      </c>
      <c r="I38" s="185">
        <v>87.23</v>
      </c>
      <c r="J38" s="185">
        <v>45.42</v>
      </c>
      <c r="K38" s="185">
        <v>5.0199999999999996</v>
      </c>
      <c r="L38" s="185">
        <v>35.369999999999997</v>
      </c>
      <c r="M38" s="185">
        <v>19.190000000000001</v>
      </c>
      <c r="N38" s="185">
        <v>9.99</v>
      </c>
      <c r="O38" s="185">
        <v>1.1000000000000001</v>
      </c>
      <c r="P38" s="185">
        <v>9.2799999999999994</v>
      </c>
      <c r="Q38" s="185">
        <v>2.04</v>
      </c>
      <c r="R38" s="190">
        <v>0.4</v>
      </c>
      <c r="S38" s="185">
        <v>0.09</v>
      </c>
      <c r="T38" s="346"/>
    </row>
    <row r="39" spans="1:29" ht="12.75" customHeight="1" x14ac:dyDescent="0.2">
      <c r="A39" s="180" t="s">
        <v>141</v>
      </c>
      <c r="B39" s="181" t="s">
        <v>56</v>
      </c>
      <c r="C39" s="358" t="s">
        <v>142</v>
      </c>
      <c r="D39" s="358"/>
      <c r="E39" s="358"/>
      <c r="F39" s="182" t="s">
        <v>71</v>
      </c>
      <c r="G39" s="188">
        <v>0.01</v>
      </c>
      <c r="H39" s="184">
        <v>7814.74</v>
      </c>
      <c r="I39" s="186"/>
      <c r="J39" s="186"/>
      <c r="K39" s="186"/>
      <c r="L39" s="185">
        <v>78.150000000000006</v>
      </c>
      <c r="M39" s="186"/>
      <c r="N39" s="186"/>
      <c r="O39" s="186"/>
      <c r="P39" s="187">
        <v>0</v>
      </c>
      <c r="Q39" s="187">
        <v>0</v>
      </c>
      <c r="R39" s="187">
        <v>0</v>
      </c>
      <c r="S39" s="187">
        <v>0</v>
      </c>
      <c r="T39" s="338"/>
      <c r="U39" s="339"/>
      <c r="V39" s="344"/>
      <c r="W39" s="344"/>
    </row>
    <row r="40" spans="1:29" ht="12.75" customHeight="1" x14ac:dyDescent="0.2">
      <c r="A40" s="180" t="s">
        <v>143</v>
      </c>
      <c r="B40" s="181" t="s">
        <v>56</v>
      </c>
      <c r="C40" s="358" t="s">
        <v>144</v>
      </c>
      <c r="D40" s="358"/>
      <c r="E40" s="358"/>
      <c r="F40" s="182" t="s">
        <v>71</v>
      </c>
      <c r="G40" s="189">
        <v>1.2E-2</v>
      </c>
      <c r="H40" s="184">
        <v>10935.43</v>
      </c>
      <c r="I40" s="186"/>
      <c r="J40" s="186"/>
      <c r="K40" s="186"/>
      <c r="L40" s="185">
        <v>131.22999999999999</v>
      </c>
      <c r="M40" s="186"/>
      <c r="N40" s="186"/>
      <c r="O40" s="186"/>
      <c r="P40" s="187">
        <v>0</v>
      </c>
      <c r="Q40" s="187">
        <v>0</v>
      </c>
      <c r="R40" s="187">
        <v>0</v>
      </c>
      <c r="S40" s="187">
        <v>0</v>
      </c>
      <c r="T40" s="338"/>
      <c r="U40" s="339"/>
      <c r="V40" s="344"/>
      <c r="W40" s="344"/>
    </row>
    <row r="41" spans="1:29" ht="12.75" customHeight="1" x14ac:dyDescent="0.2">
      <c r="A41" s="180" t="s">
        <v>145</v>
      </c>
      <c r="B41" s="181" t="s">
        <v>146</v>
      </c>
      <c r="C41" s="358" t="s">
        <v>147</v>
      </c>
      <c r="D41" s="358"/>
      <c r="E41" s="358"/>
      <c r="F41" s="182" t="s">
        <v>54</v>
      </c>
      <c r="G41" s="183">
        <v>6</v>
      </c>
      <c r="H41" s="184">
        <v>7.81</v>
      </c>
      <c r="I41" s="185">
        <v>1.97</v>
      </c>
      <c r="J41" s="186"/>
      <c r="K41" s="186"/>
      <c r="L41" s="185">
        <v>46.86</v>
      </c>
      <c r="M41" s="185">
        <v>11.82</v>
      </c>
      <c r="N41" s="186"/>
      <c r="O41" s="186"/>
      <c r="P41" s="185">
        <v>0.21</v>
      </c>
      <c r="Q41" s="185">
        <v>1.26</v>
      </c>
      <c r="R41" s="187">
        <v>0</v>
      </c>
      <c r="S41" s="187">
        <v>0</v>
      </c>
    </row>
    <row r="42" spans="1:29" ht="12.75" customHeight="1" x14ac:dyDescent="0.2">
      <c r="A42" s="180" t="s">
        <v>148</v>
      </c>
      <c r="B42" s="181" t="s">
        <v>149</v>
      </c>
      <c r="C42" s="358" t="s">
        <v>150</v>
      </c>
      <c r="D42" s="358"/>
      <c r="E42" s="358"/>
      <c r="F42" s="182" t="s">
        <v>54</v>
      </c>
      <c r="G42" s="183">
        <v>4</v>
      </c>
      <c r="H42" s="184">
        <v>20.75</v>
      </c>
      <c r="I42" s="185">
        <v>3.95</v>
      </c>
      <c r="J42" s="186"/>
      <c r="K42" s="186"/>
      <c r="L42" s="185">
        <v>83</v>
      </c>
      <c r="M42" s="185">
        <v>15.8</v>
      </c>
      <c r="N42" s="186"/>
      <c r="O42" s="186"/>
      <c r="P42" s="185">
        <v>0.42</v>
      </c>
      <c r="Q42" s="185">
        <v>1.68</v>
      </c>
      <c r="R42" s="187">
        <v>0</v>
      </c>
      <c r="S42" s="187">
        <v>0</v>
      </c>
    </row>
    <row r="43" spans="1:29" ht="12.75" customHeight="1" x14ac:dyDescent="0.2">
      <c r="A43" s="180" t="s">
        <v>151</v>
      </c>
      <c r="B43" s="181" t="s">
        <v>152</v>
      </c>
      <c r="C43" s="358" t="s">
        <v>153</v>
      </c>
      <c r="D43" s="358"/>
      <c r="E43" s="358"/>
      <c r="F43" s="182" t="s">
        <v>61</v>
      </c>
      <c r="G43" s="188">
        <v>0.16</v>
      </c>
      <c r="H43" s="184">
        <v>92.04</v>
      </c>
      <c r="I43" s="185">
        <v>90.24</v>
      </c>
      <c r="J43" s="186"/>
      <c r="K43" s="186"/>
      <c r="L43" s="185">
        <v>14.73</v>
      </c>
      <c r="M43" s="185">
        <v>14.44</v>
      </c>
      <c r="N43" s="186"/>
      <c r="O43" s="186"/>
      <c r="P43" s="190">
        <v>9.6</v>
      </c>
      <c r="Q43" s="185">
        <v>1.54</v>
      </c>
      <c r="R43" s="187">
        <v>0</v>
      </c>
      <c r="S43" s="187">
        <v>0</v>
      </c>
    </row>
    <row r="44" spans="1:29" x14ac:dyDescent="0.2">
      <c r="A44" s="366" t="s">
        <v>72</v>
      </c>
      <c r="B44" s="367"/>
      <c r="C44" s="367"/>
      <c r="D44" s="367"/>
      <c r="E44" s="367"/>
      <c r="F44" s="367"/>
      <c r="G44" s="367"/>
      <c r="H44" s="367"/>
      <c r="I44" s="367"/>
      <c r="J44" s="367"/>
      <c r="K44" s="367"/>
      <c r="L44" s="367"/>
      <c r="M44" s="367"/>
      <c r="N44" s="367"/>
      <c r="O44" s="367"/>
      <c r="P44" s="367"/>
      <c r="Q44" s="367"/>
      <c r="R44" s="367"/>
      <c r="S44" s="368"/>
    </row>
    <row r="45" spans="1:29" ht="12.75" customHeight="1" x14ac:dyDescent="0.2">
      <c r="A45" s="365" t="s">
        <v>73</v>
      </c>
      <c r="B45" s="365"/>
      <c r="C45" s="365"/>
      <c r="D45" s="365"/>
      <c r="E45" s="365"/>
      <c r="F45" s="365"/>
      <c r="G45" s="365"/>
      <c r="H45" s="365"/>
      <c r="I45" s="365"/>
      <c r="J45" s="365"/>
      <c r="K45" s="365"/>
      <c r="L45" s="191">
        <v>34471.35</v>
      </c>
      <c r="M45" s="192">
        <v>123.03</v>
      </c>
      <c r="N45" s="192">
        <v>66.180000000000007</v>
      </c>
      <c r="O45" s="192">
        <v>7.66</v>
      </c>
      <c r="P45" s="193"/>
      <c r="Q45" s="194">
        <v>12.8</v>
      </c>
      <c r="R45" s="193"/>
      <c r="S45" s="195">
        <v>0.61</v>
      </c>
      <c r="T45" s="340"/>
    </row>
    <row r="46" spans="1:29" ht="35.25" customHeight="1" x14ac:dyDescent="0.2">
      <c r="A46" s="365" t="s">
        <v>74</v>
      </c>
      <c r="B46" s="365"/>
      <c r="C46" s="365"/>
      <c r="D46" s="365"/>
      <c r="E46" s="365"/>
      <c r="F46" s="365"/>
      <c r="G46" s="365"/>
      <c r="H46" s="365"/>
      <c r="I46" s="365"/>
      <c r="J46" s="365"/>
      <c r="K46" s="365"/>
      <c r="L46" s="191">
        <v>207938.68</v>
      </c>
      <c r="M46" s="191">
        <v>7834.5</v>
      </c>
      <c r="N46" s="191">
        <v>2548.06</v>
      </c>
      <c r="O46" s="192">
        <v>487.78</v>
      </c>
      <c r="P46" s="193"/>
      <c r="Q46" s="194">
        <v>12.8</v>
      </c>
      <c r="R46" s="193"/>
      <c r="S46" s="195">
        <v>0.82</v>
      </c>
      <c r="T46" s="350"/>
      <c r="U46" s="351"/>
      <c r="V46" s="351"/>
      <c r="W46" s="351"/>
      <c r="X46" s="351"/>
      <c r="Y46" s="351"/>
      <c r="Z46" s="351"/>
      <c r="AA46" s="351"/>
      <c r="AB46" s="351"/>
      <c r="AC46" s="351"/>
    </row>
    <row r="47" spans="1:29" ht="12.75" customHeight="1" x14ac:dyDescent="0.2">
      <c r="A47" s="365" t="s">
        <v>75</v>
      </c>
      <c r="B47" s="365"/>
      <c r="C47" s="365"/>
      <c r="D47" s="365"/>
      <c r="E47" s="365"/>
      <c r="F47" s="365"/>
      <c r="G47" s="365"/>
      <c r="H47" s="365"/>
      <c r="I47" s="365"/>
      <c r="J47" s="365"/>
      <c r="K47" s="365"/>
      <c r="L47" s="191">
        <v>8155.83</v>
      </c>
      <c r="M47" s="196"/>
      <c r="N47" s="196"/>
      <c r="O47" s="196"/>
      <c r="P47" s="193"/>
      <c r="Q47" s="193"/>
      <c r="R47" s="193"/>
      <c r="S47" s="193"/>
      <c r="T47" s="340"/>
    </row>
    <row r="48" spans="1:29" ht="12.75" customHeight="1" x14ac:dyDescent="0.2">
      <c r="A48" s="365" t="s">
        <v>76</v>
      </c>
      <c r="B48" s="365"/>
      <c r="C48" s="365"/>
      <c r="D48" s="365"/>
      <c r="E48" s="365"/>
      <c r="F48" s="365"/>
      <c r="G48" s="365"/>
      <c r="H48" s="365"/>
      <c r="I48" s="365"/>
      <c r="J48" s="365"/>
      <c r="K48" s="365"/>
      <c r="L48" s="191">
        <v>4244.3599999999997</v>
      </c>
      <c r="M48" s="196"/>
      <c r="N48" s="196"/>
      <c r="O48" s="196"/>
      <c r="P48" s="193"/>
      <c r="Q48" s="193"/>
      <c r="R48" s="193"/>
      <c r="S48" s="193"/>
    </row>
    <row r="49" spans="1:19" ht="12.75" customHeight="1" x14ac:dyDescent="0.2">
      <c r="A49" s="365" t="s">
        <v>158</v>
      </c>
      <c r="B49" s="365"/>
      <c r="C49" s="365"/>
      <c r="D49" s="365"/>
      <c r="E49" s="365"/>
      <c r="F49" s="365"/>
      <c r="G49" s="365"/>
      <c r="H49" s="365"/>
      <c r="I49" s="365"/>
      <c r="J49" s="365"/>
      <c r="K49" s="365"/>
      <c r="L49" s="191">
        <v>220338.87</v>
      </c>
      <c r="M49" s="196"/>
      <c r="N49" s="196"/>
      <c r="O49" s="196"/>
      <c r="P49" s="193"/>
      <c r="Q49" s="194">
        <v>12.8</v>
      </c>
      <c r="R49" s="193"/>
      <c r="S49" s="195">
        <v>0.82</v>
      </c>
    </row>
    <row r="50" spans="1:19" ht="12.75" customHeight="1" x14ac:dyDescent="0.2">
      <c r="A50" s="366" t="s">
        <v>89</v>
      </c>
      <c r="B50" s="367"/>
      <c r="C50" s="367"/>
      <c r="D50" s="367"/>
      <c r="E50" s="367"/>
      <c r="F50" s="367"/>
      <c r="G50" s="367"/>
      <c r="H50" s="367"/>
      <c r="I50" s="367"/>
      <c r="J50" s="367"/>
      <c r="K50" s="367"/>
      <c r="L50" s="367"/>
      <c r="M50" s="367"/>
      <c r="N50" s="367"/>
      <c r="O50" s="367"/>
      <c r="P50" s="367"/>
      <c r="Q50" s="367"/>
      <c r="R50" s="367"/>
      <c r="S50" s="368"/>
    </row>
    <row r="51" spans="1:19" ht="12.75" customHeight="1" x14ac:dyDescent="0.2">
      <c r="A51" s="365" t="s">
        <v>73</v>
      </c>
      <c r="B51" s="365"/>
      <c r="C51" s="365"/>
      <c r="D51" s="365"/>
      <c r="E51" s="365"/>
      <c r="F51" s="365"/>
      <c r="G51" s="365"/>
      <c r="H51" s="365"/>
      <c r="I51" s="365"/>
      <c r="J51" s="365"/>
      <c r="K51" s="365"/>
      <c r="L51" s="191">
        <v>34471.35</v>
      </c>
      <c r="M51" s="192">
        <v>123.03</v>
      </c>
      <c r="N51" s="192">
        <v>66.180000000000007</v>
      </c>
      <c r="O51" s="192">
        <v>7.66</v>
      </c>
      <c r="P51" s="193"/>
      <c r="Q51" s="194">
        <v>12.8</v>
      </c>
      <c r="R51" s="193"/>
      <c r="S51" s="195">
        <v>0.61</v>
      </c>
    </row>
    <row r="52" spans="1:19" ht="12.75" customHeight="1" x14ac:dyDescent="0.2">
      <c r="A52" s="365" t="s">
        <v>74</v>
      </c>
      <c r="B52" s="365"/>
      <c r="C52" s="365"/>
      <c r="D52" s="365"/>
      <c r="E52" s="365"/>
      <c r="F52" s="365"/>
      <c r="G52" s="365"/>
      <c r="H52" s="365"/>
      <c r="I52" s="365"/>
      <c r="J52" s="365"/>
      <c r="K52" s="365"/>
      <c r="L52" s="191">
        <v>207938.68</v>
      </c>
      <c r="M52" s="191">
        <v>7834.5</v>
      </c>
      <c r="N52" s="191">
        <v>2548.06</v>
      </c>
      <c r="O52" s="192">
        <v>487.78</v>
      </c>
      <c r="P52" s="193"/>
      <c r="Q52" s="194">
        <v>12.8</v>
      </c>
      <c r="R52" s="193"/>
      <c r="S52" s="195">
        <v>0.82</v>
      </c>
    </row>
    <row r="53" spans="1:19" ht="12.75" customHeight="1" x14ac:dyDescent="0.2">
      <c r="A53" s="369" t="s">
        <v>90</v>
      </c>
      <c r="B53" s="369"/>
      <c r="C53" s="369"/>
      <c r="D53" s="369"/>
      <c r="E53" s="369"/>
      <c r="F53" s="369"/>
      <c r="G53" s="369"/>
      <c r="H53" s="369"/>
      <c r="I53" s="369"/>
      <c r="J53" s="369"/>
      <c r="K53" s="369"/>
      <c r="L53" s="186"/>
      <c r="M53" s="186"/>
      <c r="N53" s="186"/>
      <c r="O53" s="186"/>
      <c r="P53" s="197"/>
      <c r="Q53" s="197"/>
      <c r="R53" s="197"/>
      <c r="S53" s="197"/>
    </row>
    <row r="54" spans="1:19" ht="12.75" customHeight="1" x14ac:dyDescent="0.2">
      <c r="A54" s="369" t="s">
        <v>154</v>
      </c>
      <c r="B54" s="369"/>
      <c r="C54" s="369"/>
      <c r="D54" s="369"/>
      <c r="E54" s="369"/>
      <c r="F54" s="369"/>
      <c r="G54" s="369"/>
      <c r="H54" s="369"/>
      <c r="I54" s="369"/>
      <c r="J54" s="369"/>
      <c r="K54" s="369"/>
      <c r="L54" s="185">
        <v>130.5</v>
      </c>
      <c r="M54" s="186"/>
      <c r="N54" s="186"/>
      <c r="O54" s="186"/>
      <c r="P54" s="197"/>
      <c r="Q54" s="197"/>
      <c r="R54" s="197"/>
      <c r="S54" s="197"/>
    </row>
    <row r="55" spans="1:19" ht="12.75" customHeight="1" x14ac:dyDescent="0.2">
      <c r="A55" s="369" t="s">
        <v>155</v>
      </c>
      <c r="B55" s="369"/>
      <c r="C55" s="369"/>
      <c r="D55" s="369"/>
      <c r="E55" s="369"/>
      <c r="F55" s="369"/>
      <c r="G55" s="369"/>
      <c r="H55" s="369"/>
      <c r="I55" s="369"/>
      <c r="J55" s="369"/>
      <c r="K55" s="369"/>
      <c r="L55" s="184">
        <v>19159.560000000001</v>
      </c>
      <c r="M55" s="184">
        <v>5680.3</v>
      </c>
      <c r="N55" s="184">
        <v>1821.27</v>
      </c>
      <c r="O55" s="185">
        <v>353.66</v>
      </c>
      <c r="P55" s="197"/>
      <c r="Q55" s="197"/>
      <c r="R55" s="197"/>
      <c r="S55" s="197"/>
    </row>
    <row r="56" spans="1:19" ht="12.75" customHeight="1" x14ac:dyDescent="0.2">
      <c r="A56" s="369" t="s">
        <v>156</v>
      </c>
      <c r="B56" s="369"/>
      <c r="C56" s="369"/>
      <c r="D56" s="369"/>
      <c r="E56" s="369"/>
      <c r="F56" s="369"/>
      <c r="G56" s="369"/>
      <c r="H56" s="369"/>
      <c r="I56" s="369"/>
      <c r="J56" s="369"/>
      <c r="K56" s="369"/>
      <c r="L56" s="184">
        <v>2691.78</v>
      </c>
      <c r="M56" s="184">
        <v>2031.17</v>
      </c>
      <c r="N56" s="185">
        <v>660.61</v>
      </c>
      <c r="O56" s="185">
        <v>126.46</v>
      </c>
      <c r="P56" s="197"/>
      <c r="Q56" s="197"/>
      <c r="R56" s="197"/>
      <c r="S56" s="198">
        <v>0.2135</v>
      </c>
    </row>
    <row r="57" spans="1:19" ht="12.75" customHeight="1" x14ac:dyDescent="0.2">
      <c r="A57" s="369" t="s">
        <v>91</v>
      </c>
      <c r="B57" s="369"/>
      <c r="C57" s="369"/>
      <c r="D57" s="369"/>
      <c r="E57" s="369"/>
      <c r="F57" s="369"/>
      <c r="G57" s="369"/>
      <c r="H57" s="369"/>
      <c r="I57" s="369"/>
      <c r="J57" s="369"/>
      <c r="K57" s="369"/>
      <c r="L57" s="184">
        <v>151485.49</v>
      </c>
      <c r="M57" s="186"/>
      <c r="N57" s="186"/>
      <c r="O57" s="186"/>
      <c r="P57" s="197"/>
      <c r="Q57" s="197"/>
      <c r="R57" s="197"/>
      <c r="S57" s="197"/>
    </row>
    <row r="58" spans="1:19" ht="12.75" customHeight="1" x14ac:dyDescent="0.2">
      <c r="A58" s="365" t="s">
        <v>75</v>
      </c>
      <c r="B58" s="365"/>
      <c r="C58" s="365"/>
      <c r="D58" s="365"/>
      <c r="E58" s="365"/>
      <c r="F58" s="365"/>
      <c r="G58" s="365"/>
      <c r="H58" s="365"/>
      <c r="I58" s="365"/>
      <c r="J58" s="365"/>
      <c r="K58" s="365"/>
      <c r="L58" s="191">
        <v>8155.83</v>
      </c>
      <c r="M58" s="196"/>
      <c r="N58" s="196"/>
      <c r="O58" s="196"/>
      <c r="P58" s="193"/>
      <c r="Q58" s="193"/>
      <c r="R58" s="193"/>
      <c r="S58" s="193"/>
    </row>
    <row r="59" spans="1:19" ht="46.5" customHeight="1" x14ac:dyDescent="0.2">
      <c r="A59" s="365" t="s">
        <v>76</v>
      </c>
      <c r="B59" s="365"/>
      <c r="C59" s="365"/>
      <c r="D59" s="365"/>
      <c r="E59" s="365"/>
      <c r="F59" s="365"/>
      <c r="G59" s="365"/>
      <c r="H59" s="365"/>
      <c r="I59" s="365"/>
      <c r="J59" s="365"/>
      <c r="K59" s="365"/>
      <c r="L59" s="191">
        <v>4244.3599999999997</v>
      </c>
      <c r="M59" s="196"/>
      <c r="N59" s="196"/>
      <c r="O59" s="196"/>
      <c r="P59" s="193"/>
      <c r="Q59" s="193"/>
      <c r="R59" s="193"/>
      <c r="S59" s="193"/>
    </row>
    <row r="60" spans="1:19" ht="12.75" customHeight="1" x14ac:dyDescent="0.2">
      <c r="A60" s="365" t="s">
        <v>158</v>
      </c>
      <c r="B60" s="365"/>
      <c r="C60" s="365"/>
      <c r="D60" s="365"/>
      <c r="E60" s="365"/>
      <c r="F60" s="365"/>
      <c r="G60" s="365"/>
      <c r="H60" s="365"/>
      <c r="I60" s="365"/>
      <c r="J60" s="365"/>
      <c r="K60" s="365"/>
      <c r="L60" s="191">
        <v>220338.87</v>
      </c>
      <c r="M60" s="196"/>
      <c r="N60" s="196"/>
      <c r="O60" s="196"/>
      <c r="P60" s="193"/>
      <c r="Q60" s="194">
        <v>12.8</v>
      </c>
      <c r="R60" s="193"/>
      <c r="S60" s="195">
        <v>0.82</v>
      </c>
    </row>
    <row r="61" spans="1:19" ht="15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8"/>
      <c r="M61" s="48"/>
      <c r="N61" s="48"/>
      <c r="O61" s="49"/>
      <c r="P61" s="49"/>
      <c r="Q61" s="50"/>
      <c r="R61" s="32"/>
      <c r="S61" s="32"/>
    </row>
    <row r="62" spans="1:19" ht="15" x14ac:dyDescent="0.25">
      <c r="A62" s="32" t="s">
        <v>15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</row>
    <row r="63" spans="1:19" x14ac:dyDescent="0.2">
      <c r="A63" s="35"/>
      <c r="B63" s="35"/>
      <c r="C63" s="35"/>
      <c r="D63" s="35"/>
      <c r="E63" s="35"/>
      <c r="F63" s="35"/>
      <c r="G63" s="35"/>
      <c r="H63" s="45"/>
      <c r="I63" s="370"/>
      <c r="J63" s="370"/>
      <c r="K63" s="370"/>
      <c r="L63" s="35"/>
      <c r="M63" s="35"/>
      <c r="N63" s="35"/>
      <c r="O63" s="35"/>
      <c r="P63" s="35"/>
      <c r="Q63" s="35"/>
      <c r="R63" s="35"/>
      <c r="S63" s="35"/>
    </row>
  </sheetData>
  <mergeCells count="128">
    <mergeCell ref="WBV21:WCI21"/>
    <mergeCell ref="WLR21:WME21"/>
    <mergeCell ref="WVN21:WWA21"/>
    <mergeCell ref="UEP21:UFC21"/>
    <mergeCell ref="UOL21:UOY21"/>
    <mergeCell ref="UYH21:UYU21"/>
    <mergeCell ref="VID21:VIQ21"/>
    <mergeCell ref="VRZ21:VSM21"/>
    <mergeCell ref="SHJ21:SHW21"/>
    <mergeCell ref="SRF21:SRS21"/>
    <mergeCell ref="TBB21:TBO21"/>
    <mergeCell ref="TKX21:TLK21"/>
    <mergeCell ref="TUT21:TVG21"/>
    <mergeCell ref="QKD21:QKQ21"/>
    <mergeCell ref="QTZ21:QUM21"/>
    <mergeCell ref="RDV21:REI21"/>
    <mergeCell ref="RNR21:ROE21"/>
    <mergeCell ref="RXN21:RYA21"/>
    <mergeCell ref="OMX21:ONK21"/>
    <mergeCell ref="OWT21:OXG21"/>
    <mergeCell ref="PGP21:PHC21"/>
    <mergeCell ref="PQL21:PQY21"/>
    <mergeCell ref="QAH21:QAU21"/>
    <mergeCell ref="MPR21:MQE21"/>
    <mergeCell ref="MZN21:NAA21"/>
    <mergeCell ref="NJJ21:NJW21"/>
    <mergeCell ref="NTF21:NTS21"/>
    <mergeCell ref="ODB21:ODO21"/>
    <mergeCell ref="KSL21:KSY21"/>
    <mergeCell ref="LCH21:LCU21"/>
    <mergeCell ref="LMD21:LMQ21"/>
    <mergeCell ref="LVZ21:LWM21"/>
    <mergeCell ref="MFV21:MGI21"/>
    <mergeCell ref="IVF21:IVS21"/>
    <mergeCell ref="JFB21:JFO21"/>
    <mergeCell ref="JOX21:JPK21"/>
    <mergeCell ref="JYT21:JZG21"/>
    <mergeCell ref="KIP21:KJC21"/>
    <mergeCell ref="GXZ21:GYM21"/>
    <mergeCell ref="HHV21:HII21"/>
    <mergeCell ref="HRR21:HSE21"/>
    <mergeCell ref="IBN21:ICA21"/>
    <mergeCell ref="ILJ21:ILW21"/>
    <mergeCell ref="FAT21:FBG21"/>
    <mergeCell ref="FKP21:FLC21"/>
    <mergeCell ref="FUL21:FUY21"/>
    <mergeCell ref="GEH21:GEU21"/>
    <mergeCell ref="GOD21:GOQ21"/>
    <mergeCell ref="DDN21:DEA21"/>
    <mergeCell ref="DNJ21:DNW21"/>
    <mergeCell ref="DXF21:DXS21"/>
    <mergeCell ref="EHB21:EHO21"/>
    <mergeCell ref="EQX21:ERK21"/>
    <mergeCell ref="BGH21:BGU21"/>
    <mergeCell ref="BQD21:BQQ21"/>
    <mergeCell ref="BZZ21:CAM21"/>
    <mergeCell ref="CJV21:CKI21"/>
    <mergeCell ref="CTR21:CUE21"/>
    <mergeCell ref="JB21:JO21"/>
    <mergeCell ref="SX21:TK21"/>
    <mergeCell ref="ACT21:ADG21"/>
    <mergeCell ref="AMP21:ANC21"/>
    <mergeCell ref="AWL21:AWY21"/>
    <mergeCell ref="A14:S14"/>
    <mergeCell ref="A2:C2"/>
    <mergeCell ref="P2:S2"/>
    <mergeCell ref="A3:D3"/>
    <mergeCell ref="O3:S3"/>
    <mergeCell ref="A4:D4"/>
    <mergeCell ref="O4:S4"/>
    <mergeCell ref="A8:S8"/>
    <mergeCell ref="A9:S9"/>
    <mergeCell ref="A11:S11"/>
    <mergeCell ref="A12:S12"/>
    <mergeCell ref="A13:S13"/>
    <mergeCell ref="C15:G15"/>
    <mergeCell ref="F21:S21"/>
    <mergeCell ref="L25:L26"/>
    <mergeCell ref="M25:O25"/>
    <mergeCell ref="A24:A26"/>
    <mergeCell ref="B24:B26"/>
    <mergeCell ref="C24:E26"/>
    <mergeCell ref="F24:F26"/>
    <mergeCell ref="G24:G26"/>
    <mergeCell ref="H24:K24"/>
    <mergeCell ref="L24:O24"/>
    <mergeCell ref="P24:P26"/>
    <mergeCell ref="Q24:Q26"/>
    <mergeCell ref="R24:R26"/>
    <mergeCell ref="H25:H26"/>
    <mergeCell ref="I25:K25"/>
    <mergeCell ref="C27:E27"/>
    <mergeCell ref="A28:S28"/>
    <mergeCell ref="C29:E29"/>
    <mergeCell ref="S24:S26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I63:K63"/>
    <mergeCell ref="A44:S44"/>
    <mergeCell ref="A45:K45"/>
    <mergeCell ref="A46:K46"/>
    <mergeCell ref="A47:K47"/>
    <mergeCell ref="A48:K48"/>
    <mergeCell ref="A49:K49"/>
    <mergeCell ref="A50:S50"/>
    <mergeCell ref="A51:K51"/>
    <mergeCell ref="A52:K52"/>
    <mergeCell ref="T46:AC46"/>
    <mergeCell ref="A53:K53"/>
    <mergeCell ref="A54:K54"/>
    <mergeCell ref="A60:K60"/>
    <mergeCell ref="A55:K55"/>
    <mergeCell ref="A56:K56"/>
    <mergeCell ref="A57:K57"/>
    <mergeCell ref="A58:K58"/>
    <mergeCell ref="A59:K59"/>
  </mergeCells>
  <hyperlinks>
    <hyperlink ref="T30" r:id="rId1"/>
  </hyperlinks>
  <pageMargins left="0.7" right="0.7" top="0.75" bottom="0.75" header="0.3" footer="0.3"/>
  <pageSetup paperSize="9" scale="49" orientation="portrait" horizontalDpi="4294967294" verticalDpi="4294967294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WA84"/>
  <sheetViews>
    <sheetView view="pageBreakPreview" topLeftCell="G15" zoomScale="115" zoomScaleNormal="100" zoomScaleSheetLayoutView="115" workbookViewId="0">
      <selection activeCell="T30" sqref="T30"/>
    </sheetView>
  </sheetViews>
  <sheetFormatPr defaultRowHeight="12.75" x14ac:dyDescent="0.2"/>
  <cols>
    <col min="5" max="5" width="16.28515625" customWidth="1"/>
  </cols>
  <sheetData>
    <row r="1" spans="1:19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  <c r="N1" s="32"/>
      <c r="O1" s="32"/>
      <c r="P1" s="32"/>
      <c r="Q1" s="32"/>
      <c r="R1" s="32"/>
      <c r="S1" s="32"/>
    </row>
    <row r="2" spans="1:19" x14ac:dyDescent="0.2">
      <c r="A2" s="352" t="s">
        <v>18</v>
      </c>
      <c r="B2" s="352"/>
      <c r="C2" s="352"/>
      <c r="D2" s="34"/>
      <c r="E2" s="35"/>
      <c r="F2" s="35"/>
      <c r="G2" s="35"/>
      <c r="H2" s="34"/>
      <c r="I2" s="34"/>
      <c r="J2" s="34"/>
      <c r="K2" s="34"/>
      <c r="L2" s="35"/>
      <c r="M2" s="35"/>
      <c r="N2" s="34"/>
      <c r="O2" s="35"/>
      <c r="P2" s="352" t="s">
        <v>19</v>
      </c>
      <c r="Q2" s="352"/>
      <c r="R2" s="352"/>
      <c r="S2" s="352"/>
    </row>
    <row r="3" spans="1:19" x14ac:dyDescent="0.2">
      <c r="A3" s="353"/>
      <c r="B3" s="353"/>
      <c r="C3" s="353"/>
      <c r="D3" s="353"/>
      <c r="E3" s="35"/>
      <c r="F3" s="35"/>
      <c r="G3" s="36"/>
      <c r="H3" s="36"/>
      <c r="I3" s="36"/>
      <c r="J3" s="36"/>
      <c r="K3" s="36"/>
      <c r="L3" s="35"/>
      <c r="M3" s="36"/>
      <c r="N3" s="36"/>
      <c r="O3" s="354"/>
      <c r="P3" s="354"/>
      <c r="Q3" s="354"/>
      <c r="R3" s="354"/>
      <c r="S3" s="354"/>
    </row>
    <row r="4" spans="1:19" x14ac:dyDescent="0.2">
      <c r="A4" s="355"/>
      <c r="B4" s="355"/>
      <c r="C4" s="355"/>
      <c r="D4" s="355"/>
      <c r="E4" s="35"/>
      <c r="F4" s="35"/>
      <c r="G4" s="36"/>
      <c r="H4" s="36"/>
      <c r="I4" s="36"/>
      <c r="J4" s="36"/>
      <c r="K4" s="36"/>
      <c r="L4" s="35"/>
      <c r="M4" s="36"/>
      <c r="N4" s="36"/>
      <c r="O4" s="355"/>
      <c r="P4" s="355"/>
      <c r="Q4" s="355"/>
      <c r="R4" s="355"/>
      <c r="S4" s="355"/>
    </row>
    <row r="5" spans="1:19" x14ac:dyDescent="0.2">
      <c r="A5" s="37"/>
      <c r="B5" s="38"/>
      <c r="C5" s="39"/>
      <c r="D5" s="40"/>
      <c r="E5" s="35"/>
      <c r="F5" s="35"/>
      <c r="G5" s="35"/>
      <c r="H5" s="35"/>
      <c r="I5" s="35"/>
      <c r="J5" s="35"/>
      <c r="K5" s="41"/>
      <c r="L5" s="35"/>
      <c r="M5" s="35"/>
      <c r="N5" s="35"/>
      <c r="O5" s="37"/>
      <c r="P5" s="37"/>
      <c r="Q5" s="37"/>
      <c r="R5" s="37"/>
      <c r="S5" s="40"/>
    </row>
    <row r="6" spans="1:19" x14ac:dyDescent="0.2">
      <c r="A6" s="35" t="s">
        <v>20</v>
      </c>
      <c r="B6" s="42"/>
      <c r="C6" s="42"/>
      <c r="D6" s="42"/>
      <c r="E6" s="35"/>
      <c r="F6" s="35"/>
      <c r="G6" s="35"/>
      <c r="H6" s="35"/>
      <c r="I6" s="42"/>
      <c r="J6" s="42"/>
      <c r="K6" s="41"/>
      <c r="L6" s="35"/>
      <c r="M6" s="35"/>
      <c r="N6" s="35"/>
      <c r="O6" s="35"/>
      <c r="P6" s="35"/>
      <c r="Q6" s="42"/>
      <c r="R6" s="42"/>
      <c r="S6" s="41" t="s">
        <v>20</v>
      </c>
    </row>
    <row r="7" spans="1:19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43"/>
      <c r="N7" s="35"/>
      <c r="O7" s="35"/>
      <c r="P7" s="35"/>
      <c r="Q7" s="35"/>
      <c r="R7" s="35"/>
      <c r="S7" s="35"/>
    </row>
    <row r="8" spans="1:19" x14ac:dyDescent="0.2">
      <c r="A8" s="361"/>
      <c r="B8" s="361"/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1"/>
      <c r="Q8" s="361"/>
      <c r="R8" s="361"/>
      <c r="S8" s="361"/>
    </row>
    <row r="9" spans="1:19" x14ac:dyDescent="0.2">
      <c r="A9" s="359" t="s">
        <v>21</v>
      </c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359"/>
    </row>
    <row r="10" spans="1:19" x14ac:dyDescent="0.2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35"/>
      <c r="S10" s="35"/>
    </row>
    <row r="11" spans="1:19" ht="18" x14ac:dyDescent="0.25">
      <c r="A11" s="371" t="s">
        <v>159</v>
      </c>
      <c r="B11" s="362"/>
      <c r="C11" s="362"/>
      <c r="D11" s="362"/>
      <c r="E11" s="362"/>
      <c r="F11" s="362"/>
      <c r="G11" s="362"/>
      <c r="H11" s="362"/>
      <c r="I11" s="362"/>
      <c r="J11" s="362"/>
      <c r="K11" s="362"/>
      <c r="L11" s="362"/>
      <c r="M11" s="362"/>
      <c r="N11" s="362"/>
      <c r="O11" s="362"/>
      <c r="P11" s="362"/>
      <c r="Q11" s="362"/>
      <c r="R11" s="362"/>
      <c r="S11" s="362"/>
    </row>
    <row r="12" spans="1:19" x14ac:dyDescent="0.2">
      <c r="A12" s="359" t="s">
        <v>22</v>
      </c>
      <c r="B12" s="359"/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59"/>
      <c r="P12" s="359"/>
      <c r="Q12" s="359"/>
      <c r="R12" s="359"/>
      <c r="S12" s="359"/>
    </row>
    <row r="13" spans="1:19" x14ac:dyDescent="0.2">
      <c r="A13" s="372" t="s">
        <v>127</v>
      </c>
      <c r="B13" s="361"/>
      <c r="C13" s="361"/>
      <c r="D13" s="361"/>
      <c r="E13" s="361"/>
      <c r="F13" s="361"/>
      <c r="G13" s="361"/>
      <c r="H13" s="361"/>
      <c r="I13" s="361"/>
      <c r="J13" s="361"/>
      <c r="K13" s="361"/>
      <c r="L13" s="361"/>
      <c r="M13" s="361"/>
      <c r="N13" s="361"/>
      <c r="O13" s="361"/>
      <c r="P13" s="361"/>
      <c r="Q13" s="361"/>
      <c r="R13" s="361"/>
      <c r="S13" s="361"/>
    </row>
    <row r="14" spans="1:19" x14ac:dyDescent="0.2">
      <c r="A14" s="359" t="s">
        <v>24</v>
      </c>
      <c r="B14" s="359"/>
      <c r="C14" s="359"/>
      <c r="D14" s="359"/>
      <c r="E14" s="359"/>
      <c r="F14" s="359"/>
      <c r="G14" s="359"/>
      <c r="H14" s="359"/>
      <c r="I14" s="359"/>
      <c r="J14" s="359"/>
      <c r="K14" s="359"/>
      <c r="L14" s="359"/>
      <c r="M14" s="359"/>
      <c r="N14" s="359"/>
      <c r="O14" s="359"/>
      <c r="P14" s="359"/>
      <c r="Q14" s="359"/>
      <c r="R14" s="359"/>
      <c r="S14" s="359"/>
    </row>
    <row r="15" spans="1:19" x14ac:dyDescent="0.2">
      <c r="A15" s="35"/>
      <c r="B15" s="45" t="s">
        <v>25</v>
      </c>
      <c r="C15" s="360" t="s">
        <v>93</v>
      </c>
      <c r="D15" s="360"/>
      <c r="E15" s="360"/>
      <c r="F15" s="360"/>
      <c r="G15" s="360"/>
      <c r="H15" s="46"/>
      <c r="I15" s="46"/>
      <c r="J15" s="46"/>
      <c r="K15" s="46"/>
      <c r="L15" s="46"/>
      <c r="M15" s="46"/>
      <c r="N15" s="46"/>
      <c r="O15" s="35"/>
      <c r="P15" s="35"/>
      <c r="Q15" s="35"/>
      <c r="R15" s="35"/>
      <c r="S15" s="35"/>
    </row>
    <row r="16" spans="1:19" ht="15" x14ac:dyDescent="0.25">
      <c r="A16" s="127"/>
      <c r="B16" s="130" t="s">
        <v>26</v>
      </c>
      <c r="C16" s="130"/>
      <c r="D16" s="131"/>
      <c r="E16" s="132">
        <v>231.92599999999999</v>
      </c>
      <c r="F16" s="133" t="s">
        <v>27</v>
      </c>
      <c r="G16" s="127"/>
      <c r="H16" s="130"/>
      <c r="I16" s="130"/>
      <c r="J16" s="130"/>
      <c r="K16" s="130"/>
      <c r="L16" s="130"/>
      <c r="M16" s="134"/>
      <c r="N16" s="130"/>
      <c r="O16" s="127"/>
      <c r="P16" s="127"/>
      <c r="Q16" s="127"/>
      <c r="R16" s="127"/>
      <c r="S16" s="127"/>
    </row>
    <row r="17" spans="1:787 1025:1811 2049:2835 3073:3859 4097:4883 5121:5907 6145:6931 7169:7955 8193:8979 9217:10003 10241:11027 11265:12051 12289:13075 13313:14099 14337:15123 15361:16147" ht="15" x14ac:dyDescent="0.25">
      <c r="A17" s="127"/>
      <c r="B17" s="130" t="s">
        <v>28</v>
      </c>
      <c r="C17" s="127"/>
      <c r="D17" s="131"/>
      <c r="E17" s="132">
        <v>35.926000000000002</v>
      </c>
      <c r="F17" s="133" t="s">
        <v>27</v>
      </c>
      <c r="G17" s="127"/>
      <c r="H17" s="130"/>
      <c r="I17" s="130"/>
      <c r="J17" s="130"/>
      <c r="K17" s="130"/>
      <c r="L17" s="130"/>
      <c r="M17" s="134"/>
      <c r="N17" s="130"/>
      <c r="O17" s="127"/>
      <c r="P17" s="127"/>
      <c r="Q17" s="127"/>
      <c r="R17" s="127"/>
      <c r="S17" s="127"/>
    </row>
    <row r="18" spans="1:787 1025:1811 2049:2835 3073:3859 4097:4883 5121:5907 6145:6931 7169:7955 8193:8979 9217:10003 10241:11027 11265:12051 12289:13075 13313:14099 14337:15123 15361:16147" ht="15" x14ac:dyDescent="0.25">
      <c r="A18" s="127"/>
      <c r="B18" s="130" t="s">
        <v>29</v>
      </c>
      <c r="C18" s="127"/>
      <c r="D18" s="131"/>
      <c r="E18" s="132">
        <v>196</v>
      </c>
      <c r="F18" s="133" t="s">
        <v>27</v>
      </c>
      <c r="G18" s="127"/>
      <c r="H18" s="130"/>
      <c r="I18" s="130"/>
      <c r="J18" s="130"/>
      <c r="K18" s="130"/>
      <c r="L18" s="130"/>
      <c r="M18" s="134"/>
      <c r="N18" s="130"/>
      <c r="O18" s="127"/>
      <c r="P18" s="127"/>
      <c r="Q18" s="127"/>
      <c r="R18" s="127"/>
      <c r="S18" s="127"/>
    </row>
    <row r="19" spans="1:787 1025:1811 2049:2835 3073:3859 4097:4883 5121:5907 6145:6931 7169:7955 8193:8979 9217:10003 10241:11027 11265:12051 12289:13075 13313:14099 14337:15123 15361:16147" ht="15" x14ac:dyDescent="0.25">
      <c r="A19" s="127"/>
      <c r="B19" s="130" t="s">
        <v>30</v>
      </c>
      <c r="C19" s="130"/>
      <c r="D19" s="131"/>
      <c r="E19" s="132">
        <v>8.44</v>
      </c>
      <c r="F19" s="133" t="s">
        <v>27</v>
      </c>
      <c r="G19" s="127"/>
      <c r="H19" s="130"/>
      <c r="I19" s="127"/>
      <c r="J19" s="130"/>
      <c r="K19" s="130"/>
      <c r="L19" s="130"/>
      <c r="M19" s="129"/>
      <c r="N19" s="135"/>
      <c r="O19" s="127"/>
      <c r="P19" s="127"/>
      <c r="Q19" s="127"/>
      <c r="R19" s="127"/>
      <c r="S19" s="127"/>
    </row>
    <row r="20" spans="1:787 1025:1811 2049:2835 3073:3859 4097:4883 5121:5907 6145:6931 7169:7955 8193:8979 9217:10003 10241:11027 11265:12051 12289:13075 13313:14099 14337:15123 15361:16147" ht="15" x14ac:dyDescent="0.25">
      <c r="A20" s="127"/>
      <c r="B20" s="130" t="s">
        <v>31</v>
      </c>
      <c r="C20" s="130"/>
      <c r="D20" s="128"/>
      <c r="E20" s="132">
        <v>12.99</v>
      </c>
      <c r="F20" s="133" t="s">
        <v>32</v>
      </c>
      <c r="G20" s="127"/>
      <c r="H20" s="130"/>
      <c r="I20" s="127"/>
      <c r="J20" s="130"/>
      <c r="K20" s="130"/>
      <c r="L20" s="130"/>
      <c r="M20" s="136"/>
      <c r="N20" s="133"/>
      <c r="O20" s="127"/>
      <c r="P20" s="127"/>
      <c r="Q20" s="127"/>
      <c r="R20" s="127"/>
      <c r="S20" s="127"/>
    </row>
    <row r="21" spans="1:787 1025:1811 2049:2835 3073:3859 4097:4883 5121:5907 6145:6931 7169:7955 8193:8979 9217:10003 10241:11027 11265:12051 12289:13075 13313:14099 14337:15123 15361:16147" ht="15" x14ac:dyDescent="0.25">
      <c r="A21" s="127"/>
      <c r="B21" s="130" t="s">
        <v>33</v>
      </c>
      <c r="C21" s="130"/>
      <c r="D21" s="127"/>
      <c r="E21" s="137"/>
      <c r="F21" s="363" t="s">
        <v>92</v>
      </c>
      <c r="G21" s="363"/>
      <c r="H21" s="363"/>
      <c r="I21" s="363"/>
      <c r="J21" s="363"/>
      <c r="K21" s="363"/>
      <c r="L21" s="363"/>
      <c r="M21" s="363"/>
      <c r="N21" s="363"/>
      <c r="O21" s="363"/>
      <c r="P21" s="363"/>
      <c r="Q21" s="363"/>
      <c r="R21" s="363"/>
      <c r="S21" s="363"/>
      <c r="IW21" s="127"/>
      <c r="IX21" s="130" t="s">
        <v>33</v>
      </c>
      <c r="IY21" s="130"/>
      <c r="IZ21" s="127"/>
      <c r="JA21" s="137"/>
      <c r="JB21" s="363" t="s">
        <v>92</v>
      </c>
      <c r="JC21" s="363"/>
      <c r="JD21" s="363"/>
      <c r="JE21" s="363"/>
      <c r="JF21" s="363"/>
      <c r="JG21" s="363"/>
      <c r="JH21" s="363"/>
      <c r="JI21" s="363"/>
      <c r="JJ21" s="363"/>
      <c r="JK21" s="363"/>
      <c r="JL21" s="363"/>
      <c r="JM21" s="363"/>
      <c r="JN21" s="363"/>
      <c r="JO21" s="363"/>
      <c r="SS21" s="127"/>
      <c r="ST21" s="130" t="s">
        <v>33</v>
      </c>
      <c r="SU21" s="130"/>
      <c r="SV21" s="127"/>
      <c r="SW21" s="137"/>
      <c r="SX21" s="363" t="s">
        <v>92</v>
      </c>
      <c r="SY21" s="363"/>
      <c r="SZ21" s="363"/>
      <c r="TA21" s="363"/>
      <c r="TB21" s="363"/>
      <c r="TC21" s="363"/>
      <c r="TD21" s="363"/>
      <c r="TE21" s="363"/>
      <c r="TF21" s="363"/>
      <c r="TG21" s="363"/>
      <c r="TH21" s="363"/>
      <c r="TI21" s="363"/>
      <c r="TJ21" s="363"/>
      <c r="TK21" s="363"/>
      <c r="ACO21" s="127"/>
      <c r="ACP21" s="130" t="s">
        <v>33</v>
      </c>
      <c r="ACQ21" s="130"/>
      <c r="ACR21" s="127"/>
      <c r="ACS21" s="137"/>
      <c r="ACT21" s="363" t="s">
        <v>92</v>
      </c>
      <c r="ACU21" s="363"/>
      <c r="ACV21" s="363"/>
      <c r="ACW21" s="363"/>
      <c r="ACX21" s="363"/>
      <c r="ACY21" s="363"/>
      <c r="ACZ21" s="363"/>
      <c r="ADA21" s="363"/>
      <c r="ADB21" s="363"/>
      <c r="ADC21" s="363"/>
      <c r="ADD21" s="363"/>
      <c r="ADE21" s="363"/>
      <c r="ADF21" s="363"/>
      <c r="ADG21" s="363"/>
      <c r="AMK21" s="127"/>
      <c r="AML21" s="130" t="s">
        <v>33</v>
      </c>
      <c r="AMM21" s="130"/>
      <c r="AMN21" s="127"/>
      <c r="AMO21" s="137"/>
      <c r="AMP21" s="363" t="s">
        <v>92</v>
      </c>
      <c r="AMQ21" s="363"/>
      <c r="AMR21" s="363"/>
      <c r="AMS21" s="363"/>
      <c r="AMT21" s="363"/>
      <c r="AMU21" s="363"/>
      <c r="AMV21" s="363"/>
      <c r="AMW21" s="363"/>
      <c r="AMX21" s="363"/>
      <c r="AMY21" s="363"/>
      <c r="AMZ21" s="363"/>
      <c r="ANA21" s="363"/>
      <c r="ANB21" s="363"/>
      <c r="ANC21" s="363"/>
      <c r="AWG21" s="127"/>
      <c r="AWH21" s="130" t="s">
        <v>33</v>
      </c>
      <c r="AWI21" s="130"/>
      <c r="AWJ21" s="127"/>
      <c r="AWK21" s="137"/>
      <c r="AWL21" s="363" t="s">
        <v>92</v>
      </c>
      <c r="AWM21" s="363"/>
      <c r="AWN21" s="363"/>
      <c r="AWO21" s="363"/>
      <c r="AWP21" s="363"/>
      <c r="AWQ21" s="363"/>
      <c r="AWR21" s="363"/>
      <c r="AWS21" s="363"/>
      <c r="AWT21" s="363"/>
      <c r="AWU21" s="363"/>
      <c r="AWV21" s="363"/>
      <c r="AWW21" s="363"/>
      <c r="AWX21" s="363"/>
      <c r="AWY21" s="363"/>
      <c r="BGC21" s="127"/>
      <c r="BGD21" s="130" t="s">
        <v>33</v>
      </c>
      <c r="BGE21" s="130"/>
      <c r="BGF21" s="127"/>
      <c r="BGG21" s="137"/>
      <c r="BGH21" s="363" t="s">
        <v>92</v>
      </c>
      <c r="BGI21" s="363"/>
      <c r="BGJ21" s="363"/>
      <c r="BGK21" s="363"/>
      <c r="BGL21" s="363"/>
      <c r="BGM21" s="363"/>
      <c r="BGN21" s="363"/>
      <c r="BGO21" s="363"/>
      <c r="BGP21" s="363"/>
      <c r="BGQ21" s="363"/>
      <c r="BGR21" s="363"/>
      <c r="BGS21" s="363"/>
      <c r="BGT21" s="363"/>
      <c r="BGU21" s="363"/>
      <c r="BPY21" s="127"/>
      <c r="BPZ21" s="130" t="s">
        <v>33</v>
      </c>
      <c r="BQA21" s="130"/>
      <c r="BQB21" s="127"/>
      <c r="BQC21" s="137"/>
      <c r="BQD21" s="363" t="s">
        <v>92</v>
      </c>
      <c r="BQE21" s="363"/>
      <c r="BQF21" s="363"/>
      <c r="BQG21" s="363"/>
      <c r="BQH21" s="363"/>
      <c r="BQI21" s="363"/>
      <c r="BQJ21" s="363"/>
      <c r="BQK21" s="363"/>
      <c r="BQL21" s="363"/>
      <c r="BQM21" s="363"/>
      <c r="BQN21" s="363"/>
      <c r="BQO21" s="363"/>
      <c r="BQP21" s="363"/>
      <c r="BQQ21" s="363"/>
      <c r="BZU21" s="127"/>
      <c r="BZV21" s="130" t="s">
        <v>33</v>
      </c>
      <c r="BZW21" s="130"/>
      <c r="BZX21" s="127"/>
      <c r="BZY21" s="137"/>
      <c r="BZZ21" s="363" t="s">
        <v>92</v>
      </c>
      <c r="CAA21" s="363"/>
      <c r="CAB21" s="363"/>
      <c r="CAC21" s="363"/>
      <c r="CAD21" s="363"/>
      <c r="CAE21" s="363"/>
      <c r="CAF21" s="363"/>
      <c r="CAG21" s="363"/>
      <c r="CAH21" s="363"/>
      <c r="CAI21" s="363"/>
      <c r="CAJ21" s="363"/>
      <c r="CAK21" s="363"/>
      <c r="CAL21" s="363"/>
      <c r="CAM21" s="363"/>
      <c r="CJQ21" s="127"/>
      <c r="CJR21" s="130" t="s">
        <v>33</v>
      </c>
      <c r="CJS21" s="130"/>
      <c r="CJT21" s="127"/>
      <c r="CJU21" s="137"/>
      <c r="CJV21" s="363" t="s">
        <v>92</v>
      </c>
      <c r="CJW21" s="363"/>
      <c r="CJX21" s="363"/>
      <c r="CJY21" s="363"/>
      <c r="CJZ21" s="363"/>
      <c r="CKA21" s="363"/>
      <c r="CKB21" s="363"/>
      <c r="CKC21" s="363"/>
      <c r="CKD21" s="363"/>
      <c r="CKE21" s="363"/>
      <c r="CKF21" s="363"/>
      <c r="CKG21" s="363"/>
      <c r="CKH21" s="363"/>
      <c r="CKI21" s="363"/>
      <c r="CTM21" s="127"/>
      <c r="CTN21" s="130" t="s">
        <v>33</v>
      </c>
      <c r="CTO21" s="130"/>
      <c r="CTP21" s="127"/>
      <c r="CTQ21" s="137"/>
      <c r="CTR21" s="363" t="s">
        <v>92</v>
      </c>
      <c r="CTS21" s="363"/>
      <c r="CTT21" s="363"/>
      <c r="CTU21" s="363"/>
      <c r="CTV21" s="363"/>
      <c r="CTW21" s="363"/>
      <c r="CTX21" s="363"/>
      <c r="CTY21" s="363"/>
      <c r="CTZ21" s="363"/>
      <c r="CUA21" s="363"/>
      <c r="CUB21" s="363"/>
      <c r="CUC21" s="363"/>
      <c r="CUD21" s="363"/>
      <c r="CUE21" s="363"/>
      <c r="DDI21" s="127"/>
      <c r="DDJ21" s="130" t="s">
        <v>33</v>
      </c>
      <c r="DDK21" s="130"/>
      <c r="DDL21" s="127"/>
      <c r="DDM21" s="137"/>
      <c r="DDN21" s="363" t="s">
        <v>92</v>
      </c>
      <c r="DDO21" s="363"/>
      <c r="DDP21" s="363"/>
      <c r="DDQ21" s="363"/>
      <c r="DDR21" s="363"/>
      <c r="DDS21" s="363"/>
      <c r="DDT21" s="363"/>
      <c r="DDU21" s="363"/>
      <c r="DDV21" s="363"/>
      <c r="DDW21" s="363"/>
      <c r="DDX21" s="363"/>
      <c r="DDY21" s="363"/>
      <c r="DDZ21" s="363"/>
      <c r="DEA21" s="363"/>
      <c r="DNE21" s="127"/>
      <c r="DNF21" s="130" t="s">
        <v>33</v>
      </c>
      <c r="DNG21" s="130"/>
      <c r="DNH21" s="127"/>
      <c r="DNI21" s="137"/>
      <c r="DNJ21" s="363" t="s">
        <v>92</v>
      </c>
      <c r="DNK21" s="363"/>
      <c r="DNL21" s="363"/>
      <c r="DNM21" s="363"/>
      <c r="DNN21" s="363"/>
      <c r="DNO21" s="363"/>
      <c r="DNP21" s="363"/>
      <c r="DNQ21" s="363"/>
      <c r="DNR21" s="363"/>
      <c r="DNS21" s="363"/>
      <c r="DNT21" s="363"/>
      <c r="DNU21" s="363"/>
      <c r="DNV21" s="363"/>
      <c r="DNW21" s="363"/>
      <c r="DXA21" s="127"/>
      <c r="DXB21" s="130" t="s">
        <v>33</v>
      </c>
      <c r="DXC21" s="130"/>
      <c r="DXD21" s="127"/>
      <c r="DXE21" s="137"/>
      <c r="DXF21" s="363" t="s">
        <v>92</v>
      </c>
      <c r="DXG21" s="363"/>
      <c r="DXH21" s="363"/>
      <c r="DXI21" s="363"/>
      <c r="DXJ21" s="363"/>
      <c r="DXK21" s="363"/>
      <c r="DXL21" s="363"/>
      <c r="DXM21" s="363"/>
      <c r="DXN21" s="363"/>
      <c r="DXO21" s="363"/>
      <c r="DXP21" s="363"/>
      <c r="DXQ21" s="363"/>
      <c r="DXR21" s="363"/>
      <c r="DXS21" s="363"/>
      <c r="EGW21" s="127"/>
      <c r="EGX21" s="130" t="s">
        <v>33</v>
      </c>
      <c r="EGY21" s="130"/>
      <c r="EGZ21" s="127"/>
      <c r="EHA21" s="137"/>
      <c r="EHB21" s="363" t="s">
        <v>92</v>
      </c>
      <c r="EHC21" s="363"/>
      <c r="EHD21" s="363"/>
      <c r="EHE21" s="363"/>
      <c r="EHF21" s="363"/>
      <c r="EHG21" s="363"/>
      <c r="EHH21" s="363"/>
      <c r="EHI21" s="363"/>
      <c r="EHJ21" s="363"/>
      <c r="EHK21" s="363"/>
      <c r="EHL21" s="363"/>
      <c r="EHM21" s="363"/>
      <c r="EHN21" s="363"/>
      <c r="EHO21" s="363"/>
      <c r="EQS21" s="127"/>
      <c r="EQT21" s="130" t="s">
        <v>33</v>
      </c>
      <c r="EQU21" s="130"/>
      <c r="EQV21" s="127"/>
      <c r="EQW21" s="137"/>
      <c r="EQX21" s="363" t="s">
        <v>92</v>
      </c>
      <c r="EQY21" s="363"/>
      <c r="EQZ21" s="363"/>
      <c r="ERA21" s="363"/>
      <c r="ERB21" s="363"/>
      <c r="ERC21" s="363"/>
      <c r="ERD21" s="363"/>
      <c r="ERE21" s="363"/>
      <c r="ERF21" s="363"/>
      <c r="ERG21" s="363"/>
      <c r="ERH21" s="363"/>
      <c r="ERI21" s="363"/>
      <c r="ERJ21" s="363"/>
      <c r="ERK21" s="363"/>
      <c r="FAO21" s="127"/>
      <c r="FAP21" s="130" t="s">
        <v>33</v>
      </c>
      <c r="FAQ21" s="130"/>
      <c r="FAR21" s="127"/>
      <c r="FAS21" s="137"/>
      <c r="FAT21" s="363" t="s">
        <v>92</v>
      </c>
      <c r="FAU21" s="363"/>
      <c r="FAV21" s="363"/>
      <c r="FAW21" s="363"/>
      <c r="FAX21" s="363"/>
      <c r="FAY21" s="363"/>
      <c r="FAZ21" s="363"/>
      <c r="FBA21" s="363"/>
      <c r="FBB21" s="363"/>
      <c r="FBC21" s="363"/>
      <c r="FBD21" s="363"/>
      <c r="FBE21" s="363"/>
      <c r="FBF21" s="363"/>
      <c r="FBG21" s="363"/>
      <c r="FKK21" s="127"/>
      <c r="FKL21" s="130" t="s">
        <v>33</v>
      </c>
      <c r="FKM21" s="130"/>
      <c r="FKN21" s="127"/>
      <c r="FKO21" s="137"/>
      <c r="FKP21" s="363" t="s">
        <v>92</v>
      </c>
      <c r="FKQ21" s="363"/>
      <c r="FKR21" s="363"/>
      <c r="FKS21" s="363"/>
      <c r="FKT21" s="363"/>
      <c r="FKU21" s="363"/>
      <c r="FKV21" s="363"/>
      <c r="FKW21" s="363"/>
      <c r="FKX21" s="363"/>
      <c r="FKY21" s="363"/>
      <c r="FKZ21" s="363"/>
      <c r="FLA21" s="363"/>
      <c r="FLB21" s="363"/>
      <c r="FLC21" s="363"/>
      <c r="FUG21" s="127"/>
      <c r="FUH21" s="130" t="s">
        <v>33</v>
      </c>
      <c r="FUI21" s="130"/>
      <c r="FUJ21" s="127"/>
      <c r="FUK21" s="137"/>
      <c r="FUL21" s="363" t="s">
        <v>92</v>
      </c>
      <c r="FUM21" s="363"/>
      <c r="FUN21" s="363"/>
      <c r="FUO21" s="363"/>
      <c r="FUP21" s="363"/>
      <c r="FUQ21" s="363"/>
      <c r="FUR21" s="363"/>
      <c r="FUS21" s="363"/>
      <c r="FUT21" s="363"/>
      <c r="FUU21" s="363"/>
      <c r="FUV21" s="363"/>
      <c r="FUW21" s="363"/>
      <c r="FUX21" s="363"/>
      <c r="FUY21" s="363"/>
      <c r="GEC21" s="127"/>
      <c r="GED21" s="130" t="s">
        <v>33</v>
      </c>
      <c r="GEE21" s="130"/>
      <c r="GEF21" s="127"/>
      <c r="GEG21" s="137"/>
      <c r="GEH21" s="363" t="s">
        <v>92</v>
      </c>
      <c r="GEI21" s="363"/>
      <c r="GEJ21" s="363"/>
      <c r="GEK21" s="363"/>
      <c r="GEL21" s="363"/>
      <c r="GEM21" s="363"/>
      <c r="GEN21" s="363"/>
      <c r="GEO21" s="363"/>
      <c r="GEP21" s="363"/>
      <c r="GEQ21" s="363"/>
      <c r="GER21" s="363"/>
      <c r="GES21" s="363"/>
      <c r="GET21" s="363"/>
      <c r="GEU21" s="363"/>
      <c r="GNY21" s="127"/>
      <c r="GNZ21" s="130" t="s">
        <v>33</v>
      </c>
      <c r="GOA21" s="130"/>
      <c r="GOB21" s="127"/>
      <c r="GOC21" s="137"/>
      <c r="GOD21" s="363" t="s">
        <v>92</v>
      </c>
      <c r="GOE21" s="363"/>
      <c r="GOF21" s="363"/>
      <c r="GOG21" s="363"/>
      <c r="GOH21" s="363"/>
      <c r="GOI21" s="363"/>
      <c r="GOJ21" s="363"/>
      <c r="GOK21" s="363"/>
      <c r="GOL21" s="363"/>
      <c r="GOM21" s="363"/>
      <c r="GON21" s="363"/>
      <c r="GOO21" s="363"/>
      <c r="GOP21" s="363"/>
      <c r="GOQ21" s="363"/>
      <c r="GXU21" s="127"/>
      <c r="GXV21" s="130" t="s">
        <v>33</v>
      </c>
      <c r="GXW21" s="130"/>
      <c r="GXX21" s="127"/>
      <c r="GXY21" s="137"/>
      <c r="GXZ21" s="363" t="s">
        <v>92</v>
      </c>
      <c r="GYA21" s="363"/>
      <c r="GYB21" s="363"/>
      <c r="GYC21" s="363"/>
      <c r="GYD21" s="363"/>
      <c r="GYE21" s="363"/>
      <c r="GYF21" s="363"/>
      <c r="GYG21" s="363"/>
      <c r="GYH21" s="363"/>
      <c r="GYI21" s="363"/>
      <c r="GYJ21" s="363"/>
      <c r="GYK21" s="363"/>
      <c r="GYL21" s="363"/>
      <c r="GYM21" s="363"/>
      <c r="HHQ21" s="127"/>
      <c r="HHR21" s="130" t="s">
        <v>33</v>
      </c>
      <c r="HHS21" s="130"/>
      <c r="HHT21" s="127"/>
      <c r="HHU21" s="137"/>
      <c r="HHV21" s="363" t="s">
        <v>92</v>
      </c>
      <c r="HHW21" s="363"/>
      <c r="HHX21" s="363"/>
      <c r="HHY21" s="363"/>
      <c r="HHZ21" s="363"/>
      <c r="HIA21" s="363"/>
      <c r="HIB21" s="363"/>
      <c r="HIC21" s="363"/>
      <c r="HID21" s="363"/>
      <c r="HIE21" s="363"/>
      <c r="HIF21" s="363"/>
      <c r="HIG21" s="363"/>
      <c r="HIH21" s="363"/>
      <c r="HII21" s="363"/>
      <c r="HRM21" s="127"/>
      <c r="HRN21" s="130" t="s">
        <v>33</v>
      </c>
      <c r="HRO21" s="130"/>
      <c r="HRP21" s="127"/>
      <c r="HRQ21" s="137"/>
      <c r="HRR21" s="363" t="s">
        <v>92</v>
      </c>
      <c r="HRS21" s="363"/>
      <c r="HRT21" s="363"/>
      <c r="HRU21" s="363"/>
      <c r="HRV21" s="363"/>
      <c r="HRW21" s="363"/>
      <c r="HRX21" s="363"/>
      <c r="HRY21" s="363"/>
      <c r="HRZ21" s="363"/>
      <c r="HSA21" s="363"/>
      <c r="HSB21" s="363"/>
      <c r="HSC21" s="363"/>
      <c r="HSD21" s="363"/>
      <c r="HSE21" s="363"/>
      <c r="IBI21" s="127"/>
      <c r="IBJ21" s="130" t="s">
        <v>33</v>
      </c>
      <c r="IBK21" s="130"/>
      <c r="IBL21" s="127"/>
      <c r="IBM21" s="137"/>
      <c r="IBN21" s="363" t="s">
        <v>92</v>
      </c>
      <c r="IBO21" s="363"/>
      <c r="IBP21" s="363"/>
      <c r="IBQ21" s="363"/>
      <c r="IBR21" s="363"/>
      <c r="IBS21" s="363"/>
      <c r="IBT21" s="363"/>
      <c r="IBU21" s="363"/>
      <c r="IBV21" s="363"/>
      <c r="IBW21" s="363"/>
      <c r="IBX21" s="363"/>
      <c r="IBY21" s="363"/>
      <c r="IBZ21" s="363"/>
      <c r="ICA21" s="363"/>
      <c r="ILE21" s="127"/>
      <c r="ILF21" s="130" t="s">
        <v>33</v>
      </c>
      <c r="ILG21" s="130"/>
      <c r="ILH21" s="127"/>
      <c r="ILI21" s="137"/>
      <c r="ILJ21" s="363" t="s">
        <v>92</v>
      </c>
      <c r="ILK21" s="363"/>
      <c r="ILL21" s="363"/>
      <c r="ILM21" s="363"/>
      <c r="ILN21" s="363"/>
      <c r="ILO21" s="363"/>
      <c r="ILP21" s="363"/>
      <c r="ILQ21" s="363"/>
      <c r="ILR21" s="363"/>
      <c r="ILS21" s="363"/>
      <c r="ILT21" s="363"/>
      <c r="ILU21" s="363"/>
      <c r="ILV21" s="363"/>
      <c r="ILW21" s="363"/>
      <c r="IVA21" s="127"/>
      <c r="IVB21" s="130" t="s">
        <v>33</v>
      </c>
      <c r="IVC21" s="130"/>
      <c r="IVD21" s="127"/>
      <c r="IVE21" s="137"/>
      <c r="IVF21" s="363" t="s">
        <v>92</v>
      </c>
      <c r="IVG21" s="363"/>
      <c r="IVH21" s="363"/>
      <c r="IVI21" s="363"/>
      <c r="IVJ21" s="363"/>
      <c r="IVK21" s="363"/>
      <c r="IVL21" s="363"/>
      <c r="IVM21" s="363"/>
      <c r="IVN21" s="363"/>
      <c r="IVO21" s="363"/>
      <c r="IVP21" s="363"/>
      <c r="IVQ21" s="363"/>
      <c r="IVR21" s="363"/>
      <c r="IVS21" s="363"/>
      <c r="JEW21" s="127"/>
      <c r="JEX21" s="130" t="s">
        <v>33</v>
      </c>
      <c r="JEY21" s="130"/>
      <c r="JEZ21" s="127"/>
      <c r="JFA21" s="137"/>
      <c r="JFB21" s="363" t="s">
        <v>92</v>
      </c>
      <c r="JFC21" s="363"/>
      <c r="JFD21" s="363"/>
      <c r="JFE21" s="363"/>
      <c r="JFF21" s="363"/>
      <c r="JFG21" s="363"/>
      <c r="JFH21" s="363"/>
      <c r="JFI21" s="363"/>
      <c r="JFJ21" s="363"/>
      <c r="JFK21" s="363"/>
      <c r="JFL21" s="363"/>
      <c r="JFM21" s="363"/>
      <c r="JFN21" s="363"/>
      <c r="JFO21" s="363"/>
      <c r="JOS21" s="127"/>
      <c r="JOT21" s="130" t="s">
        <v>33</v>
      </c>
      <c r="JOU21" s="130"/>
      <c r="JOV21" s="127"/>
      <c r="JOW21" s="137"/>
      <c r="JOX21" s="363" t="s">
        <v>92</v>
      </c>
      <c r="JOY21" s="363"/>
      <c r="JOZ21" s="363"/>
      <c r="JPA21" s="363"/>
      <c r="JPB21" s="363"/>
      <c r="JPC21" s="363"/>
      <c r="JPD21" s="363"/>
      <c r="JPE21" s="363"/>
      <c r="JPF21" s="363"/>
      <c r="JPG21" s="363"/>
      <c r="JPH21" s="363"/>
      <c r="JPI21" s="363"/>
      <c r="JPJ21" s="363"/>
      <c r="JPK21" s="363"/>
      <c r="JYO21" s="127"/>
      <c r="JYP21" s="130" t="s">
        <v>33</v>
      </c>
      <c r="JYQ21" s="130"/>
      <c r="JYR21" s="127"/>
      <c r="JYS21" s="137"/>
      <c r="JYT21" s="363" t="s">
        <v>92</v>
      </c>
      <c r="JYU21" s="363"/>
      <c r="JYV21" s="363"/>
      <c r="JYW21" s="363"/>
      <c r="JYX21" s="363"/>
      <c r="JYY21" s="363"/>
      <c r="JYZ21" s="363"/>
      <c r="JZA21" s="363"/>
      <c r="JZB21" s="363"/>
      <c r="JZC21" s="363"/>
      <c r="JZD21" s="363"/>
      <c r="JZE21" s="363"/>
      <c r="JZF21" s="363"/>
      <c r="JZG21" s="363"/>
      <c r="KIK21" s="127"/>
      <c r="KIL21" s="130" t="s">
        <v>33</v>
      </c>
      <c r="KIM21" s="130"/>
      <c r="KIN21" s="127"/>
      <c r="KIO21" s="137"/>
      <c r="KIP21" s="363" t="s">
        <v>92</v>
      </c>
      <c r="KIQ21" s="363"/>
      <c r="KIR21" s="363"/>
      <c r="KIS21" s="363"/>
      <c r="KIT21" s="363"/>
      <c r="KIU21" s="363"/>
      <c r="KIV21" s="363"/>
      <c r="KIW21" s="363"/>
      <c r="KIX21" s="363"/>
      <c r="KIY21" s="363"/>
      <c r="KIZ21" s="363"/>
      <c r="KJA21" s="363"/>
      <c r="KJB21" s="363"/>
      <c r="KJC21" s="363"/>
      <c r="KSG21" s="127"/>
      <c r="KSH21" s="130" t="s">
        <v>33</v>
      </c>
      <c r="KSI21" s="130"/>
      <c r="KSJ21" s="127"/>
      <c r="KSK21" s="137"/>
      <c r="KSL21" s="363" t="s">
        <v>92</v>
      </c>
      <c r="KSM21" s="363"/>
      <c r="KSN21" s="363"/>
      <c r="KSO21" s="363"/>
      <c r="KSP21" s="363"/>
      <c r="KSQ21" s="363"/>
      <c r="KSR21" s="363"/>
      <c r="KSS21" s="363"/>
      <c r="KST21" s="363"/>
      <c r="KSU21" s="363"/>
      <c r="KSV21" s="363"/>
      <c r="KSW21" s="363"/>
      <c r="KSX21" s="363"/>
      <c r="KSY21" s="363"/>
      <c r="LCC21" s="127"/>
      <c r="LCD21" s="130" t="s">
        <v>33</v>
      </c>
      <c r="LCE21" s="130"/>
      <c r="LCF21" s="127"/>
      <c r="LCG21" s="137"/>
      <c r="LCH21" s="363" t="s">
        <v>92</v>
      </c>
      <c r="LCI21" s="363"/>
      <c r="LCJ21" s="363"/>
      <c r="LCK21" s="363"/>
      <c r="LCL21" s="363"/>
      <c r="LCM21" s="363"/>
      <c r="LCN21" s="363"/>
      <c r="LCO21" s="363"/>
      <c r="LCP21" s="363"/>
      <c r="LCQ21" s="363"/>
      <c r="LCR21" s="363"/>
      <c r="LCS21" s="363"/>
      <c r="LCT21" s="363"/>
      <c r="LCU21" s="363"/>
      <c r="LLY21" s="127"/>
      <c r="LLZ21" s="130" t="s">
        <v>33</v>
      </c>
      <c r="LMA21" s="130"/>
      <c r="LMB21" s="127"/>
      <c r="LMC21" s="137"/>
      <c r="LMD21" s="363" t="s">
        <v>92</v>
      </c>
      <c r="LME21" s="363"/>
      <c r="LMF21" s="363"/>
      <c r="LMG21" s="363"/>
      <c r="LMH21" s="363"/>
      <c r="LMI21" s="363"/>
      <c r="LMJ21" s="363"/>
      <c r="LMK21" s="363"/>
      <c r="LML21" s="363"/>
      <c r="LMM21" s="363"/>
      <c r="LMN21" s="363"/>
      <c r="LMO21" s="363"/>
      <c r="LMP21" s="363"/>
      <c r="LMQ21" s="363"/>
      <c r="LVU21" s="127"/>
      <c r="LVV21" s="130" t="s">
        <v>33</v>
      </c>
      <c r="LVW21" s="130"/>
      <c r="LVX21" s="127"/>
      <c r="LVY21" s="137"/>
      <c r="LVZ21" s="363" t="s">
        <v>92</v>
      </c>
      <c r="LWA21" s="363"/>
      <c r="LWB21" s="363"/>
      <c r="LWC21" s="363"/>
      <c r="LWD21" s="363"/>
      <c r="LWE21" s="363"/>
      <c r="LWF21" s="363"/>
      <c r="LWG21" s="363"/>
      <c r="LWH21" s="363"/>
      <c r="LWI21" s="363"/>
      <c r="LWJ21" s="363"/>
      <c r="LWK21" s="363"/>
      <c r="LWL21" s="363"/>
      <c r="LWM21" s="363"/>
      <c r="MFQ21" s="127"/>
      <c r="MFR21" s="130" t="s">
        <v>33</v>
      </c>
      <c r="MFS21" s="130"/>
      <c r="MFT21" s="127"/>
      <c r="MFU21" s="137"/>
      <c r="MFV21" s="363" t="s">
        <v>92</v>
      </c>
      <c r="MFW21" s="363"/>
      <c r="MFX21" s="363"/>
      <c r="MFY21" s="363"/>
      <c r="MFZ21" s="363"/>
      <c r="MGA21" s="363"/>
      <c r="MGB21" s="363"/>
      <c r="MGC21" s="363"/>
      <c r="MGD21" s="363"/>
      <c r="MGE21" s="363"/>
      <c r="MGF21" s="363"/>
      <c r="MGG21" s="363"/>
      <c r="MGH21" s="363"/>
      <c r="MGI21" s="363"/>
      <c r="MPM21" s="127"/>
      <c r="MPN21" s="130" t="s">
        <v>33</v>
      </c>
      <c r="MPO21" s="130"/>
      <c r="MPP21" s="127"/>
      <c r="MPQ21" s="137"/>
      <c r="MPR21" s="363" t="s">
        <v>92</v>
      </c>
      <c r="MPS21" s="363"/>
      <c r="MPT21" s="363"/>
      <c r="MPU21" s="363"/>
      <c r="MPV21" s="363"/>
      <c r="MPW21" s="363"/>
      <c r="MPX21" s="363"/>
      <c r="MPY21" s="363"/>
      <c r="MPZ21" s="363"/>
      <c r="MQA21" s="363"/>
      <c r="MQB21" s="363"/>
      <c r="MQC21" s="363"/>
      <c r="MQD21" s="363"/>
      <c r="MQE21" s="363"/>
      <c r="MZI21" s="127"/>
      <c r="MZJ21" s="130" t="s">
        <v>33</v>
      </c>
      <c r="MZK21" s="130"/>
      <c r="MZL21" s="127"/>
      <c r="MZM21" s="137"/>
      <c r="MZN21" s="363" t="s">
        <v>92</v>
      </c>
      <c r="MZO21" s="363"/>
      <c r="MZP21" s="363"/>
      <c r="MZQ21" s="363"/>
      <c r="MZR21" s="363"/>
      <c r="MZS21" s="363"/>
      <c r="MZT21" s="363"/>
      <c r="MZU21" s="363"/>
      <c r="MZV21" s="363"/>
      <c r="MZW21" s="363"/>
      <c r="MZX21" s="363"/>
      <c r="MZY21" s="363"/>
      <c r="MZZ21" s="363"/>
      <c r="NAA21" s="363"/>
      <c r="NJE21" s="127"/>
      <c r="NJF21" s="130" t="s">
        <v>33</v>
      </c>
      <c r="NJG21" s="130"/>
      <c r="NJH21" s="127"/>
      <c r="NJI21" s="137"/>
      <c r="NJJ21" s="363" t="s">
        <v>92</v>
      </c>
      <c r="NJK21" s="363"/>
      <c r="NJL21" s="363"/>
      <c r="NJM21" s="363"/>
      <c r="NJN21" s="363"/>
      <c r="NJO21" s="363"/>
      <c r="NJP21" s="363"/>
      <c r="NJQ21" s="363"/>
      <c r="NJR21" s="363"/>
      <c r="NJS21" s="363"/>
      <c r="NJT21" s="363"/>
      <c r="NJU21" s="363"/>
      <c r="NJV21" s="363"/>
      <c r="NJW21" s="363"/>
      <c r="NTA21" s="127"/>
      <c r="NTB21" s="130" t="s">
        <v>33</v>
      </c>
      <c r="NTC21" s="130"/>
      <c r="NTD21" s="127"/>
      <c r="NTE21" s="137"/>
      <c r="NTF21" s="363" t="s">
        <v>92</v>
      </c>
      <c r="NTG21" s="363"/>
      <c r="NTH21" s="363"/>
      <c r="NTI21" s="363"/>
      <c r="NTJ21" s="363"/>
      <c r="NTK21" s="363"/>
      <c r="NTL21" s="363"/>
      <c r="NTM21" s="363"/>
      <c r="NTN21" s="363"/>
      <c r="NTO21" s="363"/>
      <c r="NTP21" s="363"/>
      <c r="NTQ21" s="363"/>
      <c r="NTR21" s="363"/>
      <c r="NTS21" s="363"/>
      <c r="OCW21" s="127"/>
      <c r="OCX21" s="130" t="s">
        <v>33</v>
      </c>
      <c r="OCY21" s="130"/>
      <c r="OCZ21" s="127"/>
      <c r="ODA21" s="137"/>
      <c r="ODB21" s="363" t="s">
        <v>92</v>
      </c>
      <c r="ODC21" s="363"/>
      <c r="ODD21" s="363"/>
      <c r="ODE21" s="363"/>
      <c r="ODF21" s="363"/>
      <c r="ODG21" s="363"/>
      <c r="ODH21" s="363"/>
      <c r="ODI21" s="363"/>
      <c r="ODJ21" s="363"/>
      <c r="ODK21" s="363"/>
      <c r="ODL21" s="363"/>
      <c r="ODM21" s="363"/>
      <c r="ODN21" s="363"/>
      <c r="ODO21" s="363"/>
      <c r="OMS21" s="127"/>
      <c r="OMT21" s="130" t="s">
        <v>33</v>
      </c>
      <c r="OMU21" s="130"/>
      <c r="OMV21" s="127"/>
      <c r="OMW21" s="137"/>
      <c r="OMX21" s="363" t="s">
        <v>92</v>
      </c>
      <c r="OMY21" s="363"/>
      <c r="OMZ21" s="363"/>
      <c r="ONA21" s="363"/>
      <c r="ONB21" s="363"/>
      <c r="ONC21" s="363"/>
      <c r="OND21" s="363"/>
      <c r="ONE21" s="363"/>
      <c r="ONF21" s="363"/>
      <c r="ONG21" s="363"/>
      <c r="ONH21" s="363"/>
      <c r="ONI21" s="363"/>
      <c r="ONJ21" s="363"/>
      <c r="ONK21" s="363"/>
      <c r="OWO21" s="127"/>
      <c r="OWP21" s="130" t="s">
        <v>33</v>
      </c>
      <c r="OWQ21" s="130"/>
      <c r="OWR21" s="127"/>
      <c r="OWS21" s="137"/>
      <c r="OWT21" s="363" t="s">
        <v>92</v>
      </c>
      <c r="OWU21" s="363"/>
      <c r="OWV21" s="363"/>
      <c r="OWW21" s="363"/>
      <c r="OWX21" s="363"/>
      <c r="OWY21" s="363"/>
      <c r="OWZ21" s="363"/>
      <c r="OXA21" s="363"/>
      <c r="OXB21" s="363"/>
      <c r="OXC21" s="363"/>
      <c r="OXD21" s="363"/>
      <c r="OXE21" s="363"/>
      <c r="OXF21" s="363"/>
      <c r="OXG21" s="363"/>
      <c r="PGK21" s="127"/>
      <c r="PGL21" s="130" t="s">
        <v>33</v>
      </c>
      <c r="PGM21" s="130"/>
      <c r="PGN21" s="127"/>
      <c r="PGO21" s="137"/>
      <c r="PGP21" s="363" t="s">
        <v>92</v>
      </c>
      <c r="PGQ21" s="363"/>
      <c r="PGR21" s="363"/>
      <c r="PGS21" s="363"/>
      <c r="PGT21" s="363"/>
      <c r="PGU21" s="363"/>
      <c r="PGV21" s="363"/>
      <c r="PGW21" s="363"/>
      <c r="PGX21" s="363"/>
      <c r="PGY21" s="363"/>
      <c r="PGZ21" s="363"/>
      <c r="PHA21" s="363"/>
      <c r="PHB21" s="363"/>
      <c r="PHC21" s="363"/>
      <c r="PQG21" s="127"/>
      <c r="PQH21" s="130" t="s">
        <v>33</v>
      </c>
      <c r="PQI21" s="130"/>
      <c r="PQJ21" s="127"/>
      <c r="PQK21" s="137"/>
      <c r="PQL21" s="363" t="s">
        <v>92</v>
      </c>
      <c r="PQM21" s="363"/>
      <c r="PQN21" s="363"/>
      <c r="PQO21" s="363"/>
      <c r="PQP21" s="363"/>
      <c r="PQQ21" s="363"/>
      <c r="PQR21" s="363"/>
      <c r="PQS21" s="363"/>
      <c r="PQT21" s="363"/>
      <c r="PQU21" s="363"/>
      <c r="PQV21" s="363"/>
      <c r="PQW21" s="363"/>
      <c r="PQX21" s="363"/>
      <c r="PQY21" s="363"/>
      <c r="QAC21" s="127"/>
      <c r="QAD21" s="130" t="s">
        <v>33</v>
      </c>
      <c r="QAE21" s="130"/>
      <c r="QAF21" s="127"/>
      <c r="QAG21" s="137"/>
      <c r="QAH21" s="363" t="s">
        <v>92</v>
      </c>
      <c r="QAI21" s="363"/>
      <c r="QAJ21" s="363"/>
      <c r="QAK21" s="363"/>
      <c r="QAL21" s="363"/>
      <c r="QAM21" s="363"/>
      <c r="QAN21" s="363"/>
      <c r="QAO21" s="363"/>
      <c r="QAP21" s="363"/>
      <c r="QAQ21" s="363"/>
      <c r="QAR21" s="363"/>
      <c r="QAS21" s="363"/>
      <c r="QAT21" s="363"/>
      <c r="QAU21" s="363"/>
      <c r="QJY21" s="127"/>
      <c r="QJZ21" s="130" t="s">
        <v>33</v>
      </c>
      <c r="QKA21" s="130"/>
      <c r="QKB21" s="127"/>
      <c r="QKC21" s="137"/>
      <c r="QKD21" s="363" t="s">
        <v>92</v>
      </c>
      <c r="QKE21" s="363"/>
      <c r="QKF21" s="363"/>
      <c r="QKG21" s="363"/>
      <c r="QKH21" s="363"/>
      <c r="QKI21" s="363"/>
      <c r="QKJ21" s="363"/>
      <c r="QKK21" s="363"/>
      <c r="QKL21" s="363"/>
      <c r="QKM21" s="363"/>
      <c r="QKN21" s="363"/>
      <c r="QKO21" s="363"/>
      <c r="QKP21" s="363"/>
      <c r="QKQ21" s="363"/>
      <c r="QTU21" s="127"/>
      <c r="QTV21" s="130" t="s">
        <v>33</v>
      </c>
      <c r="QTW21" s="130"/>
      <c r="QTX21" s="127"/>
      <c r="QTY21" s="137"/>
      <c r="QTZ21" s="363" t="s">
        <v>92</v>
      </c>
      <c r="QUA21" s="363"/>
      <c r="QUB21" s="363"/>
      <c r="QUC21" s="363"/>
      <c r="QUD21" s="363"/>
      <c r="QUE21" s="363"/>
      <c r="QUF21" s="363"/>
      <c r="QUG21" s="363"/>
      <c r="QUH21" s="363"/>
      <c r="QUI21" s="363"/>
      <c r="QUJ21" s="363"/>
      <c r="QUK21" s="363"/>
      <c r="QUL21" s="363"/>
      <c r="QUM21" s="363"/>
      <c r="RDQ21" s="127"/>
      <c r="RDR21" s="130" t="s">
        <v>33</v>
      </c>
      <c r="RDS21" s="130"/>
      <c r="RDT21" s="127"/>
      <c r="RDU21" s="137"/>
      <c r="RDV21" s="363" t="s">
        <v>92</v>
      </c>
      <c r="RDW21" s="363"/>
      <c r="RDX21" s="363"/>
      <c r="RDY21" s="363"/>
      <c r="RDZ21" s="363"/>
      <c r="REA21" s="363"/>
      <c r="REB21" s="363"/>
      <c r="REC21" s="363"/>
      <c r="RED21" s="363"/>
      <c r="REE21" s="363"/>
      <c r="REF21" s="363"/>
      <c r="REG21" s="363"/>
      <c r="REH21" s="363"/>
      <c r="REI21" s="363"/>
      <c r="RNM21" s="127"/>
      <c r="RNN21" s="130" t="s">
        <v>33</v>
      </c>
      <c r="RNO21" s="130"/>
      <c r="RNP21" s="127"/>
      <c r="RNQ21" s="137"/>
      <c r="RNR21" s="363" t="s">
        <v>92</v>
      </c>
      <c r="RNS21" s="363"/>
      <c r="RNT21" s="363"/>
      <c r="RNU21" s="363"/>
      <c r="RNV21" s="363"/>
      <c r="RNW21" s="363"/>
      <c r="RNX21" s="363"/>
      <c r="RNY21" s="363"/>
      <c r="RNZ21" s="363"/>
      <c r="ROA21" s="363"/>
      <c r="ROB21" s="363"/>
      <c r="ROC21" s="363"/>
      <c r="ROD21" s="363"/>
      <c r="ROE21" s="363"/>
      <c r="RXI21" s="127"/>
      <c r="RXJ21" s="130" t="s">
        <v>33</v>
      </c>
      <c r="RXK21" s="130"/>
      <c r="RXL21" s="127"/>
      <c r="RXM21" s="137"/>
      <c r="RXN21" s="363" t="s">
        <v>92</v>
      </c>
      <c r="RXO21" s="363"/>
      <c r="RXP21" s="363"/>
      <c r="RXQ21" s="363"/>
      <c r="RXR21" s="363"/>
      <c r="RXS21" s="363"/>
      <c r="RXT21" s="363"/>
      <c r="RXU21" s="363"/>
      <c r="RXV21" s="363"/>
      <c r="RXW21" s="363"/>
      <c r="RXX21" s="363"/>
      <c r="RXY21" s="363"/>
      <c r="RXZ21" s="363"/>
      <c r="RYA21" s="363"/>
      <c r="SHE21" s="127"/>
      <c r="SHF21" s="130" t="s">
        <v>33</v>
      </c>
      <c r="SHG21" s="130"/>
      <c r="SHH21" s="127"/>
      <c r="SHI21" s="137"/>
      <c r="SHJ21" s="363" t="s">
        <v>92</v>
      </c>
      <c r="SHK21" s="363"/>
      <c r="SHL21" s="363"/>
      <c r="SHM21" s="363"/>
      <c r="SHN21" s="363"/>
      <c r="SHO21" s="363"/>
      <c r="SHP21" s="363"/>
      <c r="SHQ21" s="363"/>
      <c r="SHR21" s="363"/>
      <c r="SHS21" s="363"/>
      <c r="SHT21" s="363"/>
      <c r="SHU21" s="363"/>
      <c r="SHV21" s="363"/>
      <c r="SHW21" s="363"/>
      <c r="SRA21" s="127"/>
      <c r="SRB21" s="130" t="s">
        <v>33</v>
      </c>
      <c r="SRC21" s="130"/>
      <c r="SRD21" s="127"/>
      <c r="SRE21" s="137"/>
      <c r="SRF21" s="363" t="s">
        <v>92</v>
      </c>
      <c r="SRG21" s="363"/>
      <c r="SRH21" s="363"/>
      <c r="SRI21" s="363"/>
      <c r="SRJ21" s="363"/>
      <c r="SRK21" s="363"/>
      <c r="SRL21" s="363"/>
      <c r="SRM21" s="363"/>
      <c r="SRN21" s="363"/>
      <c r="SRO21" s="363"/>
      <c r="SRP21" s="363"/>
      <c r="SRQ21" s="363"/>
      <c r="SRR21" s="363"/>
      <c r="SRS21" s="363"/>
      <c r="TAW21" s="127"/>
      <c r="TAX21" s="130" t="s">
        <v>33</v>
      </c>
      <c r="TAY21" s="130"/>
      <c r="TAZ21" s="127"/>
      <c r="TBA21" s="137"/>
      <c r="TBB21" s="363" t="s">
        <v>92</v>
      </c>
      <c r="TBC21" s="363"/>
      <c r="TBD21" s="363"/>
      <c r="TBE21" s="363"/>
      <c r="TBF21" s="363"/>
      <c r="TBG21" s="363"/>
      <c r="TBH21" s="363"/>
      <c r="TBI21" s="363"/>
      <c r="TBJ21" s="363"/>
      <c r="TBK21" s="363"/>
      <c r="TBL21" s="363"/>
      <c r="TBM21" s="363"/>
      <c r="TBN21" s="363"/>
      <c r="TBO21" s="363"/>
      <c r="TKS21" s="127"/>
      <c r="TKT21" s="130" t="s">
        <v>33</v>
      </c>
      <c r="TKU21" s="130"/>
      <c r="TKV21" s="127"/>
      <c r="TKW21" s="137"/>
      <c r="TKX21" s="363" t="s">
        <v>92</v>
      </c>
      <c r="TKY21" s="363"/>
      <c r="TKZ21" s="363"/>
      <c r="TLA21" s="363"/>
      <c r="TLB21" s="363"/>
      <c r="TLC21" s="363"/>
      <c r="TLD21" s="363"/>
      <c r="TLE21" s="363"/>
      <c r="TLF21" s="363"/>
      <c r="TLG21" s="363"/>
      <c r="TLH21" s="363"/>
      <c r="TLI21" s="363"/>
      <c r="TLJ21" s="363"/>
      <c r="TLK21" s="363"/>
      <c r="TUO21" s="127"/>
      <c r="TUP21" s="130" t="s">
        <v>33</v>
      </c>
      <c r="TUQ21" s="130"/>
      <c r="TUR21" s="127"/>
      <c r="TUS21" s="137"/>
      <c r="TUT21" s="363" t="s">
        <v>92</v>
      </c>
      <c r="TUU21" s="363"/>
      <c r="TUV21" s="363"/>
      <c r="TUW21" s="363"/>
      <c r="TUX21" s="363"/>
      <c r="TUY21" s="363"/>
      <c r="TUZ21" s="363"/>
      <c r="TVA21" s="363"/>
      <c r="TVB21" s="363"/>
      <c r="TVC21" s="363"/>
      <c r="TVD21" s="363"/>
      <c r="TVE21" s="363"/>
      <c r="TVF21" s="363"/>
      <c r="TVG21" s="363"/>
      <c r="UEK21" s="127"/>
      <c r="UEL21" s="130" t="s">
        <v>33</v>
      </c>
      <c r="UEM21" s="130"/>
      <c r="UEN21" s="127"/>
      <c r="UEO21" s="137"/>
      <c r="UEP21" s="363" t="s">
        <v>92</v>
      </c>
      <c r="UEQ21" s="363"/>
      <c r="UER21" s="363"/>
      <c r="UES21" s="363"/>
      <c r="UET21" s="363"/>
      <c r="UEU21" s="363"/>
      <c r="UEV21" s="363"/>
      <c r="UEW21" s="363"/>
      <c r="UEX21" s="363"/>
      <c r="UEY21" s="363"/>
      <c r="UEZ21" s="363"/>
      <c r="UFA21" s="363"/>
      <c r="UFB21" s="363"/>
      <c r="UFC21" s="363"/>
      <c r="UOG21" s="127"/>
      <c r="UOH21" s="130" t="s">
        <v>33</v>
      </c>
      <c r="UOI21" s="130"/>
      <c r="UOJ21" s="127"/>
      <c r="UOK21" s="137"/>
      <c r="UOL21" s="363" t="s">
        <v>92</v>
      </c>
      <c r="UOM21" s="363"/>
      <c r="UON21" s="363"/>
      <c r="UOO21" s="363"/>
      <c r="UOP21" s="363"/>
      <c r="UOQ21" s="363"/>
      <c r="UOR21" s="363"/>
      <c r="UOS21" s="363"/>
      <c r="UOT21" s="363"/>
      <c r="UOU21" s="363"/>
      <c r="UOV21" s="363"/>
      <c r="UOW21" s="363"/>
      <c r="UOX21" s="363"/>
      <c r="UOY21" s="363"/>
      <c r="UYC21" s="127"/>
      <c r="UYD21" s="130" t="s">
        <v>33</v>
      </c>
      <c r="UYE21" s="130"/>
      <c r="UYF21" s="127"/>
      <c r="UYG21" s="137"/>
      <c r="UYH21" s="363" t="s">
        <v>92</v>
      </c>
      <c r="UYI21" s="363"/>
      <c r="UYJ21" s="363"/>
      <c r="UYK21" s="363"/>
      <c r="UYL21" s="363"/>
      <c r="UYM21" s="363"/>
      <c r="UYN21" s="363"/>
      <c r="UYO21" s="363"/>
      <c r="UYP21" s="363"/>
      <c r="UYQ21" s="363"/>
      <c r="UYR21" s="363"/>
      <c r="UYS21" s="363"/>
      <c r="UYT21" s="363"/>
      <c r="UYU21" s="363"/>
      <c r="VHY21" s="127"/>
      <c r="VHZ21" s="130" t="s">
        <v>33</v>
      </c>
      <c r="VIA21" s="130"/>
      <c r="VIB21" s="127"/>
      <c r="VIC21" s="137"/>
      <c r="VID21" s="363" t="s">
        <v>92</v>
      </c>
      <c r="VIE21" s="363"/>
      <c r="VIF21" s="363"/>
      <c r="VIG21" s="363"/>
      <c r="VIH21" s="363"/>
      <c r="VII21" s="363"/>
      <c r="VIJ21" s="363"/>
      <c r="VIK21" s="363"/>
      <c r="VIL21" s="363"/>
      <c r="VIM21" s="363"/>
      <c r="VIN21" s="363"/>
      <c r="VIO21" s="363"/>
      <c r="VIP21" s="363"/>
      <c r="VIQ21" s="363"/>
      <c r="VRU21" s="127"/>
      <c r="VRV21" s="130" t="s">
        <v>33</v>
      </c>
      <c r="VRW21" s="130"/>
      <c r="VRX21" s="127"/>
      <c r="VRY21" s="137"/>
      <c r="VRZ21" s="363" t="s">
        <v>92</v>
      </c>
      <c r="VSA21" s="363"/>
      <c r="VSB21" s="363"/>
      <c r="VSC21" s="363"/>
      <c r="VSD21" s="363"/>
      <c r="VSE21" s="363"/>
      <c r="VSF21" s="363"/>
      <c r="VSG21" s="363"/>
      <c r="VSH21" s="363"/>
      <c r="VSI21" s="363"/>
      <c r="VSJ21" s="363"/>
      <c r="VSK21" s="363"/>
      <c r="VSL21" s="363"/>
      <c r="VSM21" s="363"/>
      <c r="WBQ21" s="127"/>
      <c r="WBR21" s="130" t="s">
        <v>33</v>
      </c>
      <c r="WBS21" s="130"/>
      <c r="WBT21" s="127"/>
      <c r="WBU21" s="137"/>
      <c r="WBV21" s="363" t="s">
        <v>92</v>
      </c>
      <c r="WBW21" s="363"/>
      <c r="WBX21" s="363"/>
      <c r="WBY21" s="363"/>
      <c r="WBZ21" s="363"/>
      <c r="WCA21" s="363"/>
      <c r="WCB21" s="363"/>
      <c r="WCC21" s="363"/>
      <c r="WCD21" s="363"/>
      <c r="WCE21" s="363"/>
      <c r="WCF21" s="363"/>
      <c r="WCG21" s="363"/>
      <c r="WCH21" s="363"/>
      <c r="WCI21" s="363"/>
      <c r="WLM21" s="127"/>
      <c r="WLN21" s="130" t="s">
        <v>33</v>
      </c>
      <c r="WLO21" s="130"/>
      <c r="WLP21" s="127"/>
      <c r="WLQ21" s="137"/>
      <c r="WLR21" s="363" t="s">
        <v>92</v>
      </c>
      <c r="WLS21" s="363"/>
      <c r="WLT21" s="363"/>
      <c r="WLU21" s="363"/>
      <c r="WLV21" s="363"/>
      <c r="WLW21" s="363"/>
      <c r="WLX21" s="363"/>
      <c r="WLY21" s="363"/>
      <c r="WLZ21" s="363"/>
      <c r="WMA21" s="363"/>
      <c r="WMB21" s="363"/>
      <c r="WMC21" s="363"/>
      <c r="WMD21" s="363"/>
      <c r="WME21" s="363"/>
      <c r="WVI21" s="127"/>
      <c r="WVJ21" s="130" t="s">
        <v>33</v>
      </c>
      <c r="WVK21" s="130"/>
      <c r="WVL21" s="127"/>
      <c r="WVM21" s="137"/>
      <c r="WVN21" s="363" t="s">
        <v>92</v>
      </c>
      <c r="WVO21" s="363"/>
      <c r="WVP21" s="363"/>
      <c r="WVQ21" s="363"/>
      <c r="WVR21" s="363"/>
      <c r="WVS21" s="363"/>
      <c r="WVT21" s="363"/>
      <c r="WVU21" s="363"/>
      <c r="WVV21" s="363"/>
      <c r="WVW21" s="363"/>
      <c r="WVX21" s="363"/>
      <c r="WVY21" s="363"/>
      <c r="WVZ21" s="363"/>
      <c r="WWA21" s="363"/>
    </row>
    <row r="22" spans="1:787 1025:1811 2049:2835 3073:3859 4097:4883 5121:5907 6145:6931 7169:7955 8193:8979 9217:10003 10241:11027 11265:12051 12289:13075 13313:14099 14337:15123 15361:16147" ht="15" x14ac:dyDescent="0.25">
      <c r="A22" s="130"/>
      <c r="B22" s="130"/>
      <c r="C22" s="127"/>
      <c r="D22" s="137"/>
      <c r="E22" s="135"/>
      <c r="F22" s="138"/>
      <c r="G22" s="139"/>
      <c r="H22" s="130"/>
      <c r="I22" s="130"/>
      <c r="J22" s="130"/>
      <c r="K22" s="130"/>
      <c r="L22" s="140"/>
      <c r="M22" s="130"/>
      <c r="N22" s="127"/>
      <c r="O22" s="127"/>
      <c r="P22" s="127"/>
      <c r="Q22" s="127"/>
      <c r="R22" s="127"/>
      <c r="S22" s="127"/>
    </row>
    <row r="23" spans="1:787 1025:1811 2049:2835 3073:3859 4097:4883 5121:5907 6145:6931 7169:7955 8193:8979 9217:10003 10241:11027 11265:12051 12289:13075 13313:14099 14337:15123 15361:16147" ht="15" x14ac:dyDescent="0.25">
      <c r="A23" s="141"/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</row>
    <row r="24" spans="1:787 1025:1811 2049:2835 3073:3859 4097:4883 5121:5907 6145:6931 7169:7955 8193:8979 9217:10003 10241:11027 11265:12051 12289:13075 13313:14099 14337:15123 15361:16147" ht="12.75" customHeight="1" x14ac:dyDescent="0.2">
      <c r="A24" s="364" t="s">
        <v>34</v>
      </c>
      <c r="B24" s="364" t="s">
        <v>35</v>
      </c>
      <c r="C24" s="364" t="s">
        <v>36</v>
      </c>
      <c r="D24" s="364"/>
      <c r="E24" s="364"/>
      <c r="F24" s="364" t="s">
        <v>37</v>
      </c>
      <c r="G24" s="364" t="s">
        <v>38</v>
      </c>
      <c r="H24" s="364" t="s">
        <v>39</v>
      </c>
      <c r="I24" s="364"/>
      <c r="J24" s="364"/>
      <c r="K24" s="364"/>
      <c r="L24" s="364" t="s">
        <v>40</v>
      </c>
      <c r="M24" s="364"/>
      <c r="N24" s="364"/>
      <c r="O24" s="364"/>
      <c r="P24" s="364" t="s">
        <v>41</v>
      </c>
      <c r="Q24" s="364" t="s">
        <v>42</v>
      </c>
      <c r="R24" s="364" t="s">
        <v>43</v>
      </c>
      <c r="S24" s="364" t="s">
        <v>44</v>
      </c>
    </row>
    <row r="25" spans="1:787 1025:1811 2049:2835 3073:3859 4097:4883 5121:5907 6145:6931 7169:7955 8193:8979 9217:10003 10241:11027 11265:12051 12289:13075 13313:14099 14337:15123 15361:16147" ht="12.75" customHeight="1" x14ac:dyDescent="0.2">
      <c r="A25" s="364"/>
      <c r="B25" s="364"/>
      <c r="C25" s="364"/>
      <c r="D25" s="364"/>
      <c r="E25" s="364"/>
      <c r="F25" s="364"/>
      <c r="G25" s="364"/>
      <c r="H25" s="364" t="s">
        <v>45</v>
      </c>
      <c r="I25" s="364" t="s">
        <v>46</v>
      </c>
      <c r="J25" s="364"/>
      <c r="K25" s="364"/>
      <c r="L25" s="364" t="s">
        <v>45</v>
      </c>
      <c r="M25" s="356" t="s">
        <v>46</v>
      </c>
      <c r="N25" s="356"/>
      <c r="O25" s="356"/>
      <c r="P25" s="356"/>
      <c r="Q25" s="356"/>
      <c r="R25" s="356"/>
      <c r="S25" s="356"/>
    </row>
    <row r="26" spans="1:787 1025:1811 2049:2835 3073:3859 4097:4883 5121:5907 6145:6931 7169:7955 8193:8979 9217:10003 10241:11027 11265:12051 12289:13075 13313:14099 14337:15123 15361:16147" x14ac:dyDescent="0.2">
      <c r="A26" s="364"/>
      <c r="B26" s="364"/>
      <c r="C26" s="364"/>
      <c r="D26" s="364"/>
      <c r="E26" s="364"/>
      <c r="F26" s="364"/>
      <c r="G26" s="364"/>
      <c r="H26" s="364"/>
      <c r="I26" s="143" t="s">
        <v>47</v>
      </c>
      <c r="J26" s="143" t="s">
        <v>48</v>
      </c>
      <c r="K26" s="143" t="s">
        <v>49</v>
      </c>
      <c r="L26" s="364"/>
      <c r="M26" s="143" t="s">
        <v>47</v>
      </c>
      <c r="N26" s="143" t="s">
        <v>48</v>
      </c>
      <c r="O26" s="143" t="s">
        <v>49</v>
      </c>
      <c r="P26" s="356"/>
      <c r="Q26" s="356"/>
      <c r="R26" s="356"/>
      <c r="S26" s="356"/>
    </row>
    <row r="27" spans="1:787 1025:1811 2049:2835 3073:3859 4097:4883 5121:5907 6145:6931 7169:7955 8193:8979 9217:10003 10241:11027 11265:12051 12289:13075 13313:14099 14337:15123 15361:16147" x14ac:dyDescent="0.2">
      <c r="A27" s="142">
        <v>1</v>
      </c>
      <c r="B27" s="142">
        <v>2</v>
      </c>
      <c r="C27" s="356">
        <v>3</v>
      </c>
      <c r="D27" s="356"/>
      <c r="E27" s="356"/>
      <c r="F27" s="142">
        <v>4</v>
      </c>
      <c r="G27" s="142">
        <v>5</v>
      </c>
      <c r="H27" s="142">
        <v>6</v>
      </c>
      <c r="I27" s="142">
        <v>7</v>
      </c>
      <c r="J27" s="142">
        <v>8</v>
      </c>
      <c r="K27" s="142">
        <v>9</v>
      </c>
      <c r="L27" s="142">
        <v>10</v>
      </c>
      <c r="M27" s="142">
        <v>11</v>
      </c>
      <c r="N27" s="142">
        <v>12</v>
      </c>
      <c r="O27" s="142">
        <v>13</v>
      </c>
      <c r="P27" s="142">
        <v>14</v>
      </c>
      <c r="Q27" s="142">
        <v>15</v>
      </c>
      <c r="R27" s="142">
        <v>16</v>
      </c>
      <c r="S27" s="142">
        <v>17</v>
      </c>
    </row>
    <row r="28" spans="1:787 1025:1811 2049:2835 3073:3859 4097:4883 5121:5907 6145:6931 7169:7955 8193:8979 9217:10003 10241:11027 11265:12051 12289:13075 13313:14099 14337:15123 15361:16147" ht="12.75" customHeight="1" x14ac:dyDescent="0.2">
      <c r="A28" s="357" t="s">
        <v>125</v>
      </c>
      <c r="B28" s="357"/>
      <c r="C28" s="357"/>
      <c r="D28" s="357"/>
      <c r="E28" s="357"/>
      <c r="F28" s="357"/>
      <c r="G28" s="357"/>
      <c r="H28" s="357"/>
      <c r="I28" s="357"/>
      <c r="J28" s="357"/>
      <c r="K28" s="357"/>
      <c r="L28" s="357"/>
      <c r="M28" s="357"/>
      <c r="N28" s="357"/>
      <c r="O28" s="357"/>
      <c r="P28" s="357"/>
      <c r="Q28" s="357"/>
      <c r="R28" s="357"/>
      <c r="S28" s="357"/>
    </row>
    <row r="29" spans="1:787 1025:1811 2049:2835 3073:3859 4097:4883 5121:5907 6145:6931 7169:7955 8193:8979 9217:10003 10241:11027 11265:12051 12289:13075 13313:14099 14337:15123 15361:16147" ht="49.5" customHeight="1" x14ac:dyDescent="0.2">
      <c r="A29" s="144" t="s">
        <v>51</v>
      </c>
      <c r="B29" s="145" t="s">
        <v>52</v>
      </c>
      <c r="C29" s="358" t="s">
        <v>53</v>
      </c>
      <c r="D29" s="358"/>
      <c r="E29" s="358"/>
      <c r="F29" s="146" t="s">
        <v>54</v>
      </c>
      <c r="G29" s="147">
        <v>1</v>
      </c>
      <c r="H29" s="148">
        <v>378.9</v>
      </c>
      <c r="I29" s="149">
        <v>30.65</v>
      </c>
      <c r="J29" s="149">
        <v>55.1</v>
      </c>
      <c r="K29" s="149">
        <v>6.53</v>
      </c>
      <c r="L29" s="149">
        <v>378.9</v>
      </c>
      <c r="M29" s="149">
        <v>30.65</v>
      </c>
      <c r="N29" s="149">
        <v>55.1</v>
      </c>
      <c r="O29" s="149">
        <v>6.53</v>
      </c>
      <c r="P29" s="149">
        <v>3.09</v>
      </c>
      <c r="Q29" s="149">
        <v>3.09</v>
      </c>
      <c r="R29" s="149">
        <v>0.52</v>
      </c>
      <c r="S29" s="149">
        <v>0.52</v>
      </c>
      <c r="V29" s="342"/>
      <c r="W29" s="342"/>
    </row>
    <row r="30" spans="1:787 1025:1811 2049:2835 3073:3859 4097:4883 5121:5907 6145:6931 7169:7955 8193:8979 9217:10003 10241:11027 11265:12051 12289:13075 13313:14099 14337:15123 15361:16147" ht="63.75" customHeight="1" x14ac:dyDescent="0.2">
      <c r="A30" s="144" t="s">
        <v>55</v>
      </c>
      <c r="B30" s="145" t="s">
        <v>56</v>
      </c>
      <c r="C30" s="358" t="s">
        <v>126</v>
      </c>
      <c r="D30" s="358"/>
      <c r="E30" s="358"/>
      <c r="F30" s="146" t="s">
        <v>54</v>
      </c>
      <c r="G30" s="147">
        <v>1</v>
      </c>
      <c r="H30" s="148">
        <v>35507.25</v>
      </c>
      <c r="I30" s="150"/>
      <c r="J30" s="150"/>
      <c r="K30" s="150"/>
      <c r="L30" s="148">
        <v>35507.25</v>
      </c>
      <c r="M30" s="150"/>
      <c r="N30" s="150"/>
      <c r="O30" s="150"/>
      <c r="P30" s="151">
        <v>0</v>
      </c>
      <c r="Q30" s="151">
        <v>0</v>
      </c>
      <c r="R30" s="151">
        <v>0</v>
      </c>
      <c r="S30" s="151">
        <v>0</v>
      </c>
      <c r="T30" s="337" t="s">
        <v>180</v>
      </c>
      <c r="V30" s="345"/>
    </row>
    <row r="31" spans="1:787 1025:1811 2049:2835 3073:3859 4097:4883 5121:5907 6145:6931 7169:7955 8193:8979 9217:10003 10241:11027 11265:12051 12289:13075 13313:14099 14337:15123 15361:16147" ht="38.25" customHeight="1" x14ac:dyDescent="0.2">
      <c r="A31" s="144" t="s">
        <v>58</v>
      </c>
      <c r="B31" s="145" t="s">
        <v>59</v>
      </c>
      <c r="C31" s="358" t="s">
        <v>60</v>
      </c>
      <c r="D31" s="358"/>
      <c r="E31" s="358"/>
      <c r="F31" s="146" t="s">
        <v>61</v>
      </c>
      <c r="G31" s="152">
        <v>0.12</v>
      </c>
      <c r="H31" s="148">
        <v>253.9</v>
      </c>
      <c r="I31" s="149">
        <v>153.26</v>
      </c>
      <c r="J31" s="149">
        <v>1.81</v>
      </c>
      <c r="K31" s="149">
        <v>0.26</v>
      </c>
      <c r="L31" s="149">
        <v>30.47</v>
      </c>
      <c r="M31" s="149">
        <v>18.39</v>
      </c>
      <c r="N31" s="149">
        <v>0.22</v>
      </c>
      <c r="O31" s="149">
        <v>0.03</v>
      </c>
      <c r="P31" s="149">
        <v>15.45</v>
      </c>
      <c r="Q31" s="149">
        <v>1.85</v>
      </c>
      <c r="R31" s="149">
        <v>0.02</v>
      </c>
      <c r="S31" s="151">
        <v>0</v>
      </c>
      <c r="V31" s="342"/>
      <c r="W31" s="342"/>
    </row>
    <row r="32" spans="1:787 1025:1811 2049:2835 3073:3859 4097:4883 5121:5907 6145:6931 7169:7955 8193:8979 9217:10003 10241:11027 11265:12051 12289:13075 13313:14099 14337:15123 15361:16147" ht="63.75" customHeight="1" x14ac:dyDescent="0.2">
      <c r="A32" s="144" t="s">
        <v>62</v>
      </c>
      <c r="B32" s="145" t="s">
        <v>56</v>
      </c>
      <c r="C32" s="358" t="s">
        <v>63</v>
      </c>
      <c r="D32" s="358"/>
      <c r="E32" s="358"/>
      <c r="F32" s="146" t="s">
        <v>64</v>
      </c>
      <c r="G32" s="147">
        <v>11</v>
      </c>
      <c r="H32" s="148">
        <v>1.34</v>
      </c>
      <c r="I32" s="150"/>
      <c r="J32" s="150"/>
      <c r="K32" s="150"/>
      <c r="L32" s="149">
        <v>14.74</v>
      </c>
      <c r="M32" s="150"/>
      <c r="N32" s="150"/>
      <c r="O32" s="150"/>
      <c r="P32" s="151">
        <v>0</v>
      </c>
      <c r="Q32" s="151">
        <v>0</v>
      </c>
      <c r="R32" s="151">
        <v>0</v>
      </c>
      <c r="S32" s="151">
        <v>0</v>
      </c>
      <c r="T32" s="338"/>
      <c r="U32" s="339"/>
      <c r="V32" s="344"/>
      <c r="W32" s="344"/>
    </row>
    <row r="33" spans="1:29" ht="63.75" customHeight="1" x14ac:dyDescent="0.2">
      <c r="A33" s="144" t="s">
        <v>65</v>
      </c>
      <c r="B33" s="145" t="s">
        <v>56</v>
      </c>
      <c r="C33" s="358" t="s">
        <v>66</v>
      </c>
      <c r="D33" s="358"/>
      <c r="E33" s="358"/>
      <c r="F33" s="146" t="s">
        <v>64</v>
      </c>
      <c r="G33" s="147">
        <v>7</v>
      </c>
      <c r="H33" s="148">
        <v>2.48</v>
      </c>
      <c r="I33" s="150"/>
      <c r="J33" s="150"/>
      <c r="K33" s="150"/>
      <c r="L33" s="149">
        <v>17.36</v>
      </c>
      <c r="M33" s="150"/>
      <c r="N33" s="150"/>
      <c r="O33" s="150"/>
      <c r="P33" s="151">
        <v>0</v>
      </c>
      <c r="Q33" s="151">
        <v>0</v>
      </c>
      <c r="R33" s="151">
        <v>0</v>
      </c>
      <c r="S33" s="151">
        <v>0</v>
      </c>
      <c r="T33" s="338"/>
      <c r="U33" s="339"/>
      <c r="V33" s="344"/>
      <c r="W33" s="344"/>
    </row>
    <row r="34" spans="1:29" ht="63.75" customHeight="1" x14ac:dyDescent="0.2">
      <c r="A34" s="144" t="s">
        <v>67</v>
      </c>
      <c r="B34" s="145" t="s">
        <v>56</v>
      </c>
      <c r="C34" s="358" t="s">
        <v>68</v>
      </c>
      <c r="D34" s="358"/>
      <c r="E34" s="358"/>
      <c r="F34" s="146" t="s">
        <v>64</v>
      </c>
      <c r="G34" s="147">
        <v>2</v>
      </c>
      <c r="H34" s="148">
        <v>2.21</v>
      </c>
      <c r="I34" s="150"/>
      <c r="J34" s="150"/>
      <c r="K34" s="150"/>
      <c r="L34" s="149">
        <v>4.42</v>
      </c>
      <c r="M34" s="150"/>
      <c r="N34" s="150"/>
      <c r="O34" s="150"/>
      <c r="P34" s="151">
        <v>0</v>
      </c>
      <c r="Q34" s="151">
        <v>0</v>
      </c>
      <c r="R34" s="151">
        <v>0</v>
      </c>
      <c r="S34" s="151">
        <v>0</v>
      </c>
      <c r="T34" s="338"/>
      <c r="U34" s="339"/>
      <c r="V34" s="344"/>
      <c r="W34" s="344"/>
    </row>
    <row r="35" spans="1:29" ht="76.5" customHeight="1" x14ac:dyDescent="0.2">
      <c r="A35" s="144" t="s">
        <v>69</v>
      </c>
      <c r="B35" s="145" t="s">
        <v>56</v>
      </c>
      <c r="C35" s="358" t="s">
        <v>70</v>
      </c>
      <c r="D35" s="358"/>
      <c r="E35" s="358"/>
      <c r="F35" s="146" t="s">
        <v>71</v>
      </c>
      <c r="G35" s="153">
        <v>5.0000000000000001E-3</v>
      </c>
      <c r="H35" s="148">
        <v>8224.61</v>
      </c>
      <c r="I35" s="150"/>
      <c r="J35" s="150"/>
      <c r="K35" s="150"/>
      <c r="L35" s="149">
        <v>41.12</v>
      </c>
      <c r="M35" s="150"/>
      <c r="N35" s="150"/>
      <c r="O35" s="150"/>
      <c r="P35" s="151">
        <v>0</v>
      </c>
      <c r="Q35" s="151">
        <v>0</v>
      </c>
      <c r="R35" s="151">
        <v>0</v>
      </c>
      <c r="S35" s="151">
        <v>0</v>
      </c>
      <c r="T35" s="338"/>
      <c r="U35" s="339"/>
      <c r="V35" s="344"/>
      <c r="W35" s="344"/>
    </row>
    <row r="36" spans="1:29" ht="12.75" customHeight="1" x14ac:dyDescent="0.25">
      <c r="A36" s="144" t="s">
        <v>132</v>
      </c>
      <c r="B36" s="145" t="s">
        <v>133</v>
      </c>
      <c r="C36" s="358" t="s">
        <v>134</v>
      </c>
      <c r="D36" s="358"/>
      <c r="E36" s="358"/>
      <c r="F36" s="146" t="s">
        <v>54</v>
      </c>
      <c r="G36" s="147">
        <v>1</v>
      </c>
      <c r="H36" s="148">
        <v>33.65</v>
      </c>
      <c r="I36" s="149">
        <v>12.74</v>
      </c>
      <c r="J36" s="149">
        <v>0.87</v>
      </c>
      <c r="K36" s="150"/>
      <c r="L36" s="149">
        <v>33.65</v>
      </c>
      <c r="M36" s="149">
        <v>12.74</v>
      </c>
      <c r="N36" s="149">
        <v>0.87</v>
      </c>
      <c r="O36" s="150"/>
      <c r="P36" s="149">
        <v>1.34</v>
      </c>
      <c r="Q36" s="149">
        <v>1.34</v>
      </c>
      <c r="R36" s="151">
        <v>0</v>
      </c>
      <c r="S36" s="151">
        <v>0</v>
      </c>
      <c r="T36" s="346"/>
    </row>
    <row r="37" spans="1:29" ht="12.75" customHeight="1" x14ac:dyDescent="0.2">
      <c r="A37" s="144" t="s">
        <v>135</v>
      </c>
      <c r="B37" s="145" t="s">
        <v>56</v>
      </c>
      <c r="C37" s="358" t="s">
        <v>136</v>
      </c>
      <c r="D37" s="358"/>
      <c r="E37" s="358"/>
      <c r="F37" s="146" t="s">
        <v>54</v>
      </c>
      <c r="G37" s="147">
        <v>1</v>
      </c>
      <c r="H37" s="148">
        <v>46.86</v>
      </c>
      <c r="I37" s="150"/>
      <c r="J37" s="150"/>
      <c r="K37" s="150"/>
      <c r="L37" s="149">
        <v>46.86</v>
      </c>
      <c r="M37" s="150"/>
      <c r="N37" s="150"/>
      <c r="O37" s="150"/>
      <c r="P37" s="151">
        <v>0</v>
      </c>
      <c r="Q37" s="151">
        <v>0</v>
      </c>
      <c r="R37" s="151">
        <v>0</v>
      </c>
      <c r="S37" s="151">
        <v>0</v>
      </c>
      <c r="T37" s="338"/>
      <c r="U37" s="339"/>
      <c r="V37" s="344"/>
      <c r="W37" s="344"/>
      <c r="X37" s="344"/>
    </row>
    <row r="38" spans="1:29" ht="12.75" customHeight="1" x14ac:dyDescent="0.25">
      <c r="A38" s="144" t="s">
        <v>137</v>
      </c>
      <c r="B38" s="145" t="s">
        <v>138</v>
      </c>
      <c r="C38" s="358" t="s">
        <v>139</v>
      </c>
      <c r="D38" s="358"/>
      <c r="E38" s="358"/>
      <c r="F38" s="146" t="s">
        <v>140</v>
      </c>
      <c r="G38" s="152">
        <v>0.24</v>
      </c>
      <c r="H38" s="148">
        <v>160.78</v>
      </c>
      <c r="I38" s="149">
        <v>87.23</v>
      </c>
      <c r="J38" s="149">
        <v>45.42</v>
      </c>
      <c r="K38" s="149">
        <v>5.0199999999999996</v>
      </c>
      <c r="L38" s="149">
        <v>38.590000000000003</v>
      </c>
      <c r="M38" s="149">
        <v>20.94</v>
      </c>
      <c r="N38" s="149">
        <v>10.9</v>
      </c>
      <c r="O38" s="149">
        <v>1.2</v>
      </c>
      <c r="P38" s="149">
        <v>9.2799999999999994</v>
      </c>
      <c r="Q38" s="149">
        <v>2.23</v>
      </c>
      <c r="R38" s="154">
        <v>0.4</v>
      </c>
      <c r="S38" s="154">
        <v>0.1</v>
      </c>
      <c r="T38" s="346"/>
    </row>
    <row r="39" spans="1:29" ht="12.75" customHeight="1" x14ac:dyDescent="0.2">
      <c r="A39" s="144" t="s">
        <v>141</v>
      </c>
      <c r="B39" s="145" t="s">
        <v>56</v>
      </c>
      <c r="C39" s="358" t="s">
        <v>142</v>
      </c>
      <c r="D39" s="358"/>
      <c r="E39" s="358"/>
      <c r="F39" s="146" t="s">
        <v>71</v>
      </c>
      <c r="G39" s="153">
        <v>1.2E-2</v>
      </c>
      <c r="H39" s="148">
        <v>7814.74</v>
      </c>
      <c r="I39" s="150"/>
      <c r="J39" s="150"/>
      <c r="K39" s="150"/>
      <c r="L39" s="149">
        <v>93.78</v>
      </c>
      <c r="M39" s="150"/>
      <c r="N39" s="150"/>
      <c r="O39" s="150"/>
      <c r="P39" s="151">
        <v>0</v>
      </c>
      <c r="Q39" s="151">
        <v>0</v>
      </c>
      <c r="R39" s="151">
        <v>0</v>
      </c>
      <c r="S39" s="151">
        <v>0</v>
      </c>
      <c r="T39" s="338"/>
      <c r="U39" s="339"/>
      <c r="V39" s="344"/>
      <c r="W39" s="344"/>
    </row>
    <row r="40" spans="1:29" ht="12.75" customHeight="1" x14ac:dyDescent="0.2">
      <c r="A40" s="144" t="s">
        <v>143</v>
      </c>
      <c r="B40" s="145" t="s">
        <v>56</v>
      </c>
      <c r="C40" s="358" t="s">
        <v>144</v>
      </c>
      <c r="D40" s="358"/>
      <c r="E40" s="358"/>
      <c r="F40" s="146" t="s">
        <v>71</v>
      </c>
      <c r="G40" s="153">
        <v>1.2E-2</v>
      </c>
      <c r="H40" s="148">
        <v>10935.43</v>
      </c>
      <c r="I40" s="150"/>
      <c r="J40" s="150"/>
      <c r="K40" s="150"/>
      <c r="L40" s="149">
        <v>131.22999999999999</v>
      </c>
      <c r="M40" s="150"/>
      <c r="N40" s="150"/>
      <c r="O40" s="150"/>
      <c r="P40" s="151">
        <v>0</v>
      </c>
      <c r="Q40" s="151">
        <v>0</v>
      </c>
      <c r="R40" s="151">
        <v>0</v>
      </c>
      <c r="S40" s="151">
        <v>0</v>
      </c>
      <c r="T40" s="338"/>
      <c r="U40" s="339"/>
      <c r="V40" s="344"/>
      <c r="W40" s="344"/>
    </row>
    <row r="41" spans="1:29" ht="12.75" customHeight="1" x14ac:dyDescent="0.2">
      <c r="A41" s="144" t="s">
        <v>145</v>
      </c>
      <c r="B41" s="145" t="s">
        <v>146</v>
      </c>
      <c r="C41" s="358" t="s">
        <v>147</v>
      </c>
      <c r="D41" s="358"/>
      <c r="E41" s="358"/>
      <c r="F41" s="146" t="s">
        <v>54</v>
      </c>
      <c r="G41" s="147">
        <v>6</v>
      </c>
      <c r="H41" s="148">
        <v>7.81</v>
      </c>
      <c r="I41" s="149">
        <v>1.97</v>
      </c>
      <c r="J41" s="150"/>
      <c r="K41" s="150"/>
      <c r="L41" s="149">
        <v>46.86</v>
      </c>
      <c r="M41" s="149">
        <v>11.82</v>
      </c>
      <c r="N41" s="150"/>
      <c r="O41" s="150"/>
      <c r="P41" s="149">
        <v>0.21</v>
      </c>
      <c r="Q41" s="149">
        <v>1.26</v>
      </c>
      <c r="R41" s="151">
        <v>0</v>
      </c>
      <c r="S41" s="151">
        <v>0</v>
      </c>
    </row>
    <row r="42" spans="1:29" ht="12.75" customHeight="1" x14ac:dyDescent="0.2">
      <c r="A42" s="144" t="s">
        <v>148</v>
      </c>
      <c r="B42" s="145" t="s">
        <v>149</v>
      </c>
      <c r="C42" s="358" t="s">
        <v>150</v>
      </c>
      <c r="D42" s="358"/>
      <c r="E42" s="358"/>
      <c r="F42" s="146" t="s">
        <v>54</v>
      </c>
      <c r="G42" s="147">
        <v>4</v>
      </c>
      <c r="H42" s="148">
        <v>20.75</v>
      </c>
      <c r="I42" s="149">
        <v>3.95</v>
      </c>
      <c r="J42" s="150"/>
      <c r="K42" s="150"/>
      <c r="L42" s="149">
        <v>83</v>
      </c>
      <c r="M42" s="149">
        <v>15.8</v>
      </c>
      <c r="N42" s="150"/>
      <c r="O42" s="150"/>
      <c r="P42" s="149">
        <v>0.42</v>
      </c>
      <c r="Q42" s="149">
        <v>1.68</v>
      </c>
      <c r="R42" s="151">
        <v>0</v>
      </c>
      <c r="S42" s="151">
        <v>0</v>
      </c>
    </row>
    <row r="43" spans="1:29" ht="12.75" customHeight="1" x14ac:dyDescent="0.2">
      <c r="A43" s="144" t="s">
        <v>151</v>
      </c>
      <c r="B43" s="145" t="s">
        <v>152</v>
      </c>
      <c r="C43" s="358" t="s">
        <v>153</v>
      </c>
      <c r="D43" s="358"/>
      <c r="E43" s="358"/>
      <c r="F43" s="146" t="s">
        <v>61</v>
      </c>
      <c r="G43" s="152">
        <v>0.16</v>
      </c>
      <c r="H43" s="148">
        <v>92.04</v>
      </c>
      <c r="I43" s="149">
        <v>90.24</v>
      </c>
      <c r="J43" s="150"/>
      <c r="K43" s="150"/>
      <c r="L43" s="149">
        <v>14.73</v>
      </c>
      <c r="M43" s="149">
        <v>14.44</v>
      </c>
      <c r="N43" s="150"/>
      <c r="O43" s="150"/>
      <c r="P43" s="154">
        <v>9.6</v>
      </c>
      <c r="Q43" s="149">
        <v>1.54</v>
      </c>
      <c r="R43" s="151">
        <v>0</v>
      </c>
      <c r="S43" s="151">
        <v>0</v>
      </c>
    </row>
    <row r="44" spans="1:29" x14ac:dyDescent="0.2">
      <c r="A44" s="366" t="s">
        <v>72</v>
      </c>
      <c r="B44" s="367"/>
      <c r="C44" s="367"/>
      <c r="D44" s="367"/>
      <c r="E44" s="367"/>
      <c r="F44" s="367"/>
      <c r="G44" s="367"/>
      <c r="H44" s="367"/>
      <c r="I44" s="367"/>
      <c r="J44" s="367"/>
      <c r="K44" s="367"/>
      <c r="L44" s="367"/>
      <c r="M44" s="367"/>
      <c r="N44" s="367"/>
      <c r="O44" s="367"/>
      <c r="P44" s="367"/>
      <c r="Q44" s="367"/>
      <c r="R44" s="367"/>
      <c r="S44" s="368"/>
    </row>
    <row r="45" spans="1:29" ht="12.75" customHeight="1" x14ac:dyDescent="0.2">
      <c r="A45" s="365" t="s">
        <v>73</v>
      </c>
      <c r="B45" s="365"/>
      <c r="C45" s="365"/>
      <c r="D45" s="365"/>
      <c r="E45" s="365"/>
      <c r="F45" s="365"/>
      <c r="G45" s="365"/>
      <c r="H45" s="365"/>
      <c r="I45" s="365"/>
      <c r="J45" s="365"/>
      <c r="K45" s="365"/>
      <c r="L45" s="155">
        <v>36482.959999999999</v>
      </c>
      <c r="M45" s="156">
        <v>124.78</v>
      </c>
      <c r="N45" s="156">
        <v>67.09</v>
      </c>
      <c r="O45" s="156">
        <v>7.76</v>
      </c>
      <c r="P45" s="157"/>
      <c r="Q45" s="158">
        <v>12.99</v>
      </c>
      <c r="R45" s="157"/>
      <c r="S45" s="158">
        <v>0.62</v>
      </c>
      <c r="T45" s="340"/>
    </row>
    <row r="46" spans="1:29" ht="35.25" customHeight="1" x14ac:dyDescent="0.2">
      <c r="A46" s="365" t="s">
        <v>74</v>
      </c>
      <c r="B46" s="365"/>
      <c r="C46" s="365"/>
      <c r="D46" s="365"/>
      <c r="E46" s="365"/>
      <c r="F46" s="365"/>
      <c r="G46" s="365"/>
      <c r="H46" s="365"/>
      <c r="I46" s="365"/>
      <c r="J46" s="365"/>
      <c r="K46" s="365"/>
      <c r="L46" s="155">
        <v>219350.1</v>
      </c>
      <c r="M46" s="155">
        <v>7945.92</v>
      </c>
      <c r="N46" s="155">
        <v>2583.1</v>
      </c>
      <c r="O46" s="156">
        <v>494.15</v>
      </c>
      <c r="P46" s="157"/>
      <c r="Q46" s="158">
        <v>12.99</v>
      </c>
      <c r="R46" s="157"/>
      <c r="S46" s="158">
        <v>0.84</v>
      </c>
      <c r="T46" s="350"/>
      <c r="U46" s="351"/>
      <c r="V46" s="351"/>
      <c r="W46" s="351"/>
      <c r="X46" s="351"/>
      <c r="Y46" s="351"/>
      <c r="Z46" s="351"/>
      <c r="AA46" s="351"/>
      <c r="AB46" s="351"/>
      <c r="AC46" s="351"/>
    </row>
    <row r="47" spans="1:29" ht="12.75" customHeight="1" x14ac:dyDescent="0.2">
      <c r="A47" s="365" t="s">
        <v>75</v>
      </c>
      <c r="B47" s="365"/>
      <c r="C47" s="365"/>
      <c r="D47" s="365"/>
      <c r="E47" s="365"/>
      <c r="F47" s="365"/>
      <c r="G47" s="365"/>
      <c r="H47" s="365"/>
      <c r="I47" s="365"/>
      <c r="J47" s="365"/>
      <c r="K47" s="365"/>
      <c r="L47" s="155">
        <v>8271.27</v>
      </c>
      <c r="M47" s="159"/>
      <c r="N47" s="159"/>
      <c r="O47" s="159"/>
      <c r="P47" s="157"/>
      <c r="Q47" s="157"/>
      <c r="R47" s="157"/>
      <c r="S47" s="157"/>
      <c r="T47" s="340"/>
    </row>
    <row r="48" spans="1:29" ht="12.75" customHeight="1" x14ac:dyDescent="0.2">
      <c r="A48" s="365" t="s">
        <v>76</v>
      </c>
      <c r="B48" s="365"/>
      <c r="C48" s="365"/>
      <c r="D48" s="365"/>
      <c r="E48" s="365"/>
      <c r="F48" s="365"/>
      <c r="G48" s="365"/>
      <c r="H48" s="365"/>
      <c r="I48" s="365"/>
      <c r="J48" s="365"/>
      <c r="K48" s="365"/>
      <c r="L48" s="155">
        <v>4304.4399999999996</v>
      </c>
      <c r="M48" s="159"/>
      <c r="N48" s="159"/>
      <c r="O48" s="159"/>
      <c r="P48" s="157"/>
      <c r="Q48" s="157"/>
      <c r="R48" s="157"/>
      <c r="S48" s="157"/>
    </row>
    <row r="49" spans="1:19" ht="12.75" customHeight="1" x14ac:dyDescent="0.2">
      <c r="A49" s="365" t="s">
        <v>77</v>
      </c>
      <c r="B49" s="365"/>
      <c r="C49" s="365"/>
      <c r="D49" s="365"/>
      <c r="E49" s="365"/>
      <c r="F49" s="365"/>
      <c r="G49" s="365"/>
      <c r="H49" s="365"/>
      <c r="I49" s="365"/>
      <c r="J49" s="365"/>
      <c r="K49" s="365"/>
      <c r="L49" s="159"/>
      <c r="M49" s="159"/>
      <c r="N49" s="159"/>
      <c r="O49" s="159"/>
      <c r="P49" s="157"/>
      <c r="Q49" s="157"/>
      <c r="R49" s="157"/>
      <c r="S49" s="157"/>
    </row>
    <row r="50" spans="1:19" ht="12.75" customHeight="1" x14ac:dyDescent="0.2">
      <c r="A50" s="369" t="s">
        <v>78</v>
      </c>
      <c r="B50" s="369"/>
      <c r="C50" s="369"/>
      <c r="D50" s="369"/>
      <c r="E50" s="369"/>
      <c r="F50" s="369"/>
      <c r="G50" s="369"/>
      <c r="H50" s="369"/>
      <c r="I50" s="369"/>
      <c r="J50" s="369"/>
      <c r="K50" s="369"/>
      <c r="L50" s="148">
        <v>35925.79</v>
      </c>
      <c r="M50" s="150"/>
      <c r="N50" s="150"/>
      <c r="O50" s="150"/>
      <c r="P50" s="160"/>
      <c r="Q50" s="161">
        <v>12.99</v>
      </c>
      <c r="R50" s="160"/>
      <c r="S50" s="161">
        <v>0.84</v>
      </c>
    </row>
    <row r="51" spans="1:19" ht="12.75" customHeight="1" x14ac:dyDescent="0.2">
      <c r="A51" s="369" t="s">
        <v>79</v>
      </c>
      <c r="B51" s="369"/>
      <c r="C51" s="369"/>
      <c r="D51" s="369"/>
      <c r="E51" s="369"/>
      <c r="F51" s="369"/>
      <c r="G51" s="369"/>
      <c r="H51" s="369"/>
      <c r="I51" s="369"/>
      <c r="J51" s="369"/>
      <c r="K51" s="369"/>
      <c r="L51" s="148">
        <v>196000.02</v>
      </c>
      <c r="M51" s="150"/>
      <c r="N51" s="150"/>
      <c r="O51" s="150"/>
      <c r="P51" s="160"/>
      <c r="Q51" s="160"/>
      <c r="R51" s="160"/>
      <c r="S51" s="160"/>
    </row>
    <row r="52" spans="1:19" ht="12.75" customHeight="1" x14ac:dyDescent="0.2">
      <c r="A52" s="369" t="s">
        <v>80</v>
      </c>
      <c r="B52" s="369"/>
      <c r="C52" s="369"/>
      <c r="D52" s="369"/>
      <c r="E52" s="369"/>
      <c r="F52" s="369"/>
      <c r="G52" s="369"/>
      <c r="H52" s="369"/>
      <c r="I52" s="369"/>
      <c r="J52" s="369"/>
      <c r="K52" s="369"/>
      <c r="L52" s="148">
        <v>231925.81</v>
      </c>
      <c r="M52" s="150"/>
      <c r="N52" s="150"/>
      <c r="O52" s="150"/>
      <c r="P52" s="160"/>
      <c r="Q52" s="161">
        <v>12.99</v>
      </c>
      <c r="R52" s="160"/>
      <c r="S52" s="161">
        <v>0.84</v>
      </c>
    </row>
    <row r="53" spans="1:19" ht="12.75" customHeight="1" x14ac:dyDescent="0.2">
      <c r="A53" s="369" t="s">
        <v>81</v>
      </c>
      <c r="B53" s="369"/>
      <c r="C53" s="369"/>
      <c r="D53" s="369"/>
      <c r="E53" s="369"/>
      <c r="F53" s="369"/>
      <c r="G53" s="369"/>
      <c r="H53" s="369"/>
      <c r="I53" s="369"/>
      <c r="J53" s="369"/>
      <c r="K53" s="369"/>
      <c r="L53" s="150"/>
      <c r="M53" s="150"/>
      <c r="N53" s="150"/>
      <c r="O53" s="150"/>
      <c r="P53" s="160"/>
      <c r="Q53" s="160"/>
      <c r="R53" s="160"/>
      <c r="S53" s="160"/>
    </row>
    <row r="54" spans="1:19" ht="12.75" customHeight="1" x14ac:dyDescent="0.2">
      <c r="A54" s="369" t="s">
        <v>82</v>
      </c>
      <c r="B54" s="369"/>
      <c r="C54" s="369"/>
      <c r="D54" s="369"/>
      <c r="E54" s="369"/>
      <c r="F54" s="369"/>
      <c r="G54" s="369"/>
      <c r="H54" s="369"/>
      <c r="I54" s="369"/>
      <c r="J54" s="369"/>
      <c r="K54" s="369"/>
      <c r="L54" s="148">
        <v>12821.06</v>
      </c>
      <c r="M54" s="150"/>
      <c r="N54" s="150"/>
      <c r="O54" s="150"/>
      <c r="P54" s="160"/>
      <c r="Q54" s="160"/>
      <c r="R54" s="160"/>
      <c r="S54" s="160"/>
    </row>
    <row r="55" spans="1:19" ht="12.75" customHeight="1" x14ac:dyDescent="0.2">
      <c r="A55" s="369" t="s">
        <v>83</v>
      </c>
      <c r="B55" s="369"/>
      <c r="C55" s="369"/>
      <c r="D55" s="369"/>
      <c r="E55" s="369"/>
      <c r="F55" s="369"/>
      <c r="G55" s="369"/>
      <c r="H55" s="369"/>
      <c r="I55" s="369"/>
      <c r="J55" s="369"/>
      <c r="K55" s="369"/>
      <c r="L55" s="148">
        <v>2583.1</v>
      </c>
      <c r="M55" s="150"/>
      <c r="N55" s="150"/>
      <c r="O55" s="150"/>
      <c r="P55" s="160"/>
      <c r="Q55" s="160"/>
      <c r="R55" s="160"/>
      <c r="S55" s="160"/>
    </row>
    <row r="56" spans="1:19" ht="12.75" customHeight="1" x14ac:dyDescent="0.2">
      <c r="A56" s="369" t="s">
        <v>84</v>
      </c>
      <c r="B56" s="369"/>
      <c r="C56" s="369"/>
      <c r="D56" s="369"/>
      <c r="E56" s="369"/>
      <c r="F56" s="369"/>
      <c r="G56" s="369"/>
      <c r="H56" s="369"/>
      <c r="I56" s="369"/>
      <c r="J56" s="369"/>
      <c r="K56" s="369"/>
      <c r="L56" s="148">
        <v>8440.07</v>
      </c>
      <c r="M56" s="150"/>
      <c r="N56" s="150"/>
      <c r="O56" s="150"/>
      <c r="P56" s="160"/>
      <c r="Q56" s="160"/>
      <c r="R56" s="160"/>
      <c r="S56" s="160"/>
    </row>
    <row r="57" spans="1:19" ht="12.75" customHeight="1" x14ac:dyDescent="0.2">
      <c r="A57" s="369" t="s">
        <v>85</v>
      </c>
      <c r="B57" s="369"/>
      <c r="C57" s="369"/>
      <c r="D57" s="369"/>
      <c r="E57" s="369"/>
      <c r="F57" s="369"/>
      <c r="G57" s="369"/>
      <c r="H57" s="369"/>
      <c r="I57" s="369"/>
      <c r="J57" s="369"/>
      <c r="K57" s="369"/>
      <c r="L57" s="148">
        <v>196000.02</v>
      </c>
      <c r="M57" s="150"/>
      <c r="N57" s="150"/>
      <c r="O57" s="150"/>
      <c r="P57" s="160"/>
      <c r="Q57" s="160"/>
      <c r="R57" s="160"/>
      <c r="S57" s="160"/>
    </row>
    <row r="58" spans="1:19" ht="12.75" customHeight="1" x14ac:dyDescent="0.2">
      <c r="A58" s="369" t="s">
        <v>86</v>
      </c>
      <c r="B58" s="369"/>
      <c r="C58" s="369"/>
      <c r="D58" s="369"/>
      <c r="E58" s="369"/>
      <c r="F58" s="369"/>
      <c r="G58" s="369"/>
      <c r="H58" s="369"/>
      <c r="I58" s="369"/>
      <c r="J58" s="369"/>
      <c r="K58" s="369"/>
      <c r="L58" s="148">
        <v>8271.27</v>
      </c>
      <c r="M58" s="150"/>
      <c r="N58" s="150"/>
      <c r="O58" s="150"/>
      <c r="P58" s="160"/>
      <c r="Q58" s="160"/>
      <c r="R58" s="160"/>
      <c r="S58" s="160"/>
    </row>
    <row r="59" spans="1:19" ht="46.5" customHeight="1" x14ac:dyDescent="0.2">
      <c r="A59" s="369" t="s">
        <v>87</v>
      </c>
      <c r="B59" s="369"/>
      <c r="C59" s="369"/>
      <c r="D59" s="369"/>
      <c r="E59" s="369"/>
      <c r="F59" s="369"/>
      <c r="G59" s="369"/>
      <c r="H59" s="369"/>
      <c r="I59" s="369"/>
      <c r="J59" s="369"/>
      <c r="K59" s="369"/>
      <c r="L59" s="148">
        <v>4304.4399999999996</v>
      </c>
      <c r="M59" s="150"/>
      <c r="N59" s="150"/>
      <c r="O59" s="150"/>
      <c r="P59" s="160"/>
      <c r="Q59" s="160"/>
      <c r="R59" s="160"/>
      <c r="S59" s="160"/>
    </row>
    <row r="60" spans="1:19" ht="12.75" customHeight="1" x14ac:dyDescent="0.2">
      <c r="A60" s="365" t="s">
        <v>88</v>
      </c>
      <c r="B60" s="365"/>
      <c r="C60" s="365"/>
      <c r="D60" s="365"/>
      <c r="E60" s="365"/>
      <c r="F60" s="365"/>
      <c r="G60" s="365"/>
      <c r="H60" s="365"/>
      <c r="I60" s="365"/>
      <c r="J60" s="365"/>
      <c r="K60" s="365"/>
      <c r="L60" s="155">
        <v>231925.81</v>
      </c>
      <c r="M60" s="159"/>
      <c r="N60" s="159"/>
      <c r="O60" s="159"/>
      <c r="P60" s="160"/>
      <c r="Q60" s="158">
        <v>12.99</v>
      </c>
      <c r="R60" s="160"/>
      <c r="S60" s="158">
        <v>0.84</v>
      </c>
    </row>
    <row r="61" spans="1:19" ht="12.75" customHeight="1" x14ac:dyDescent="0.2">
      <c r="A61" s="366" t="s">
        <v>89</v>
      </c>
      <c r="B61" s="367"/>
      <c r="C61" s="367"/>
      <c r="D61" s="367"/>
      <c r="E61" s="367"/>
      <c r="F61" s="367"/>
      <c r="G61" s="367"/>
      <c r="H61" s="367"/>
      <c r="I61" s="367"/>
      <c r="J61" s="367"/>
      <c r="K61" s="367"/>
      <c r="L61" s="367"/>
      <c r="M61" s="367"/>
      <c r="N61" s="367"/>
      <c r="O61" s="367"/>
      <c r="P61" s="367"/>
      <c r="Q61" s="367"/>
      <c r="R61" s="367"/>
      <c r="S61" s="368"/>
    </row>
    <row r="62" spans="1:19" ht="12.75" customHeight="1" x14ac:dyDescent="0.2">
      <c r="A62" s="365" t="s">
        <v>73</v>
      </c>
      <c r="B62" s="365"/>
      <c r="C62" s="365"/>
      <c r="D62" s="365"/>
      <c r="E62" s="365"/>
      <c r="F62" s="365"/>
      <c r="G62" s="365"/>
      <c r="H62" s="365"/>
      <c r="I62" s="365"/>
      <c r="J62" s="365"/>
      <c r="K62" s="365"/>
      <c r="L62" s="155">
        <v>36482.959999999999</v>
      </c>
      <c r="M62" s="156">
        <v>124.78</v>
      </c>
      <c r="N62" s="156">
        <v>67.09</v>
      </c>
      <c r="O62" s="156">
        <v>7.76</v>
      </c>
      <c r="P62" s="157"/>
      <c r="Q62" s="158">
        <v>12.99</v>
      </c>
      <c r="R62" s="157"/>
      <c r="S62" s="158">
        <v>0.62</v>
      </c>
    </row>
    <row r="63" spans="1:19" ht="12.75" customHeight="1" x14ac:dyDescent="0.2">
      <c r="A63" s="365" t="s">
        <v>74</v>
      </c>
      <c r="B63" s="365"/>
      <c r="C63" s="365"/>
      <c r="D63" s="365"/>
      <c r="E63" s="365"/>
      <c r="F63" s="365"/>
      <c r="G63" s="365"/>
      <c r="H63" s="365"/>
      <c r="I63" s="365"/>
      <c r="J63" s="365"/>
      <c r="K63" s="365"/>
      <c r="L63" s="155">
        <v>219350.1</v>
      </c>
      <c r="M63" s="155">
        <v>7945.92</v>
      </c>
      <c r="N63" s="155">
        <v>2583.1</v>
      </c>
      <c r="O63" s="156">
        <v>494.15</v>
      </c>
      <c r="P63" s="157"/>
      <c r="Q63" s="158">
        <v>12.99</v>
      </c>
      <c r="R63" s="157"/>
      <c r="S63" s="158">
        <v>0.84</v>
      </c>
    </row>
    <row r="64" spans="1:19" ht="12.75" customHeight="1" x14ac:dyDescent="0.2">
      <c r="A64" s="369" t="s">
        <v>90</v>
      </c>
      <c r="B64" s="369"/>
      <c r="C64" s="369"/>
      <c r="D64" s="369"/>
      <c r="E64" s="369"/>
      <c r="F64" s="369"/>
      <c r="G64" s="369"/>
      <c r="H64" s="369"/>
      <c r="I64" s="369"/>
      <c r="J64" s="369"/>
      <c r="K64" s="369"/>
      <c r="L64" s="150"/>
      <c r="M64" s="150"/>
      <c r="N64" s="150"/>
      <c r="O64" s="150"/>
      <c r="P64" s="160"/>
      <c r="Q64" s="160"/>
      <c r="R64" s="160"/>
      <c r="S64" s="160"/>
    </row>
    <row r="65" spans="1:19" ht="12.75" customHeight="1" x14ac:dyDescent="0.2">
      <c r="A65" s="369" t="s">
        <v>154</v>
      </c>
      <c r="B65" s="369"/>
      <c r="C65" s="369"/>
      <c r="D65" s="369"/>
      <c r="E65" s="369"/>
      <c r="F65" s="369"/>
      <c r="G65" s="369"/>
      <c r="H65" s="369"/>
      <c r="I65" s="369"/>
      <c r="J65" s="369"/>
      <c r="K65" s="369"/>
      <c r="L65" s="149">
        <v>133.26</v>
      </c>
      <c r="M65" s="150"/>
      <c r="N65" s="150"/>
      <c r="O65" s="150"/>
      <c r="P65" s="160"/>
      <c r="Q65" s="160"/>
      <c r="R65" s="160"/>
      <c r="S65" s="160"/>
    </row>
    <row r="66" spans="1:19" x14ac:dyDescent="0.2">
      <c r="A66" s="369" t="s">
        <v>155</v>
      </c>
      <c r="B66" s="369"/>
      <c r="C66" s="369"/>
      <c r="D66" s="369"/>
      <c r="E66" s="369"/>
      <c r="F66" s="369"/>
      <c r="G66" s="369"/>
      <c r="H66" s="369"/>
      <c r="I66" s="369"/>
      <c r="J66" s="369"/>
      <c r="K66" s="369"/>
      <c r="L66" s="148">
        <v>19511.37</v>
      </c>
      <c r="M66" s="148">
        <v>5761.09</v>
      </c>
      <c r="N66" s="148">
        <v>1846.32</v>
      </c>
      <c r="O66" s="149">
        <v>358.28</v>
      </c>
      <c r="P66" s="160"/>
      <c r="Q66" s="160"/>
      <c r="R66" s="160"/>
      <c r="S66" s="160"/>
    </row>
    <row r="67" spans="1:19" ht="12.75" customHeight="1" x14ac:dyDescent="0.2">
      <c r="A67" s="369" t="s">
        <v>156</v>
      </c>
      <c r="B67" s="369"/>
      <c r="C67" s="369"/>
      <c r="D67" s="369"/>
      <c r="E67" s="369"/>
      <c r="F67" s="369"/>
      <c r="G67" s="369"/>
      <c r="H67" s="369"/>
      <c r="I67" s="369"/>
      <c r="J67" s="369"/>
      <c r="K67" s="369"/>
      <c r="L67" s="148">
        <v>2729.74</v>
      </c>
      <c r="M67" s="148">
        <v>2060.0500000000002</v>
      </c>
      <c r="N67" s="149">
        <v>669.69</v>
      </c>
      <c r="O67" s="149">
        <v>128.11000000000001</v>
      </c>
      <c r="P67" s="160"/>
      <c r="Q67" s="160"/>
      <c r="R67" s="160"/>
      <c r="S67" s="162">
        <v>0.217</v>
      </c>
    </row>
    <row r="68" spans="1:19" ht="12.75" customHeight="1" x14ac:dyDescent="0.2">
      <c r="A68" s="369" t="s">
        <v>91</v>
      </c>
      <c r="B68" s="369"/>
      <c r="C68" s="369"/>
      <c r="D68" s="369"/>
      <c r="E68" s="369"/>
      <c r="F68" s="369"/>
      <c r="G68" s="369"/>
      <c r="H68" s="369"/>
      <c r="I68" s="369"/>
      <c r="J68" s="369"/>
      <c r="K68" s="369"/>
      <c r="L68" s="148">
        <v>160492.76999999999</v>
      </c>
      <c r="M68" s="150"/>
      <c r="N68" s="150"/>
      <c r="O68" s="150"/>
      <c r="P68" s="160"/>
      <c r="Q68" s="160"/>
      <c r="R68" s="160"/>
      <c r="S68" s="160"/>
    </row>
    <row r="69" spans="1:19" ht="12.75" customHeight="1" x14ac:dyDescent="0.2">
      <c r="A69" s="365" t="s">
        <v>75</v>
      </c>
      <c r="B69" s="365"/>
      <c r="C69" s="365"/>
      <c r="D69" s="365"/>
      <c r="E69" s="365"/>
      <c r="F69" s="365"/>
      <c r="G69" s="365"/>
      <c r="H69" s="365"/>
      <c r="I69" s="365"/>
      <c r="J69" s="365"/>
      <c r="K69" s="365"/>
      <c r="L69" s="155">
        <v>8271.27</v>
      </c>
      <c r="M69" s="159"/>
      <c r="N69" s="159"/>
      <c r="O69" s="159"/>
      <c r="P69" s="157"/>
      <c r="Q69" s="157"/>
      <c r="R69" s="157"/>
      <c r="S69" s="157"/>
    </row>
    <row r="70" spans="1:19" ht="12.75" customHeight="1" x14ac:dyDescent="0.2">
      <c r="A70" s="365" t="s">
        <v>76</v>
      </c>
      <c r="B70" s="365"/>
      <c r="C70" s="365"/>
      <c r="D70" s="365"/>
      <c r="E70" s="365"/>
      <c r="F70" s="365"/>
      <c r="G70" s="365"/>
      <c r="H70" s="365"/>
      <c r="I70" s="365"/>
      <c r="J70" s="365"/>
      <c r="K70" s="365"/>
      <c r="L70" s="155">
        <v>4304.4399999999996</v>
      </c>
      <c r="M70" s="159"/>
      <c r="N70" s="159"/>
      <c r="O70" s="159"/>
      <c r="P70" s="157"/>
      <c r="Q70" s="157"/>
      <c r="R70" s="157"/>
      <c r="S70" s="157"/>
    </row>
    <row r="71" spans="1:19" ht="12.75" customHeight="1" x14ac:dyDescent="0.2">
      <c r="A71" s="365" t="s">
        <v>77</v>
      </c>
      <c r="B71" s="365"/>
      <c r="C71" s="365"/>
      <c r="D71" s="365"/>
      <c r="E71" s="365"/>
      <c r="F71" s="365"/>
      <c r="G71" s="365"/>
      <c r="H71" s="365"/>
      <c r="I71" s="365"/>
      <c r="J71" s="365"/>
      <c r="K71" s="365"/>
      <c r="L71" s="159"/>
      <c r="M71" s="159"/>
      <c r="N71" s="159"/>
      <c r="O71" s="159"/>
      <c r="P71" s="157"/>
      <c r="Q71" s="157"/>
      <c r="R71" s="157"/>
      <c r="S71" s="157"/>
    </row>
    <row r="72" spans="1:19" ht="12.75" customHeight="1" x14ac:dyDescent="0.2">
      <c r="A72" s="369" t="s">
        <v>78</v>
      </c>
      <c r="B72" s="369"/>
      <c r="C72" s="369"/>
      <c r="D72" s="369"/>
      <c r="E72" s="369"/>
      <c r="F72" s="369"/>
      <c r="G72" s="369"/>
      <c r="H72" s="369"/>
      <c r="I72" s="369"/>
      <c r="J72" s="369"/>
      <c r="K72" s="369"/>
      <c r="L72" s="148">
        <v>35925.79</v>
      </c>
      <c r="M72" s="150"/>
      <c r="N72" s="150"/>
      <c r="O72" s="150"/>
      <c r="P72" s="160"/>
      <c r="Q72" s="161">
        <v>12.99</v>
      </c>
      <c r="R72" s="160"/>
      <c r="S72" s="161">
        <v>0.84</v>
      </c>
    </row>
    <row r="73" spans="1:19" ht="12.75" customHeight="1" x14ac:dyDescent="0.2">
      <c r="A73" s="369" t="s">
        <v>79</v>
      </c>
      <c r="B73" s="369"/>
      <c r="C73" s="369"/>
      <c r="D73" s="369"/>
      <c r="E73" s="369"/>
      <c r="F73" s="369"/>
      <c r="G73" s="369"/>
      <c r="H73" s="369"/>
      <c r="I73" s="369"/>
      <c r="J73" s="369"/>
      <c r="K73" s="369"/>
      <c r="L73" s="148">
        <v>196000.02</v>
      </c>
      <c r="M73" s="150"/>
      <c r="N73" s="150"/>
      <c r="O73" s="150"/>
      <c r="P73" s="160"/>
      <c r="Q73" s="160"/>
      <c r="R73" s="160"/>
      <c r="S73" s="160"/>
    </row>
    <row r="74" spans="1:19" ht="12.75" customHeight="1" x14ac:dyDescent="0.2">
      <c r="A74" s="369" t="s">
        <v>80</v>
      </c>
      <c r="B74" s="369"/>
      <c r="C74" s="369"/>
      <c r="D74" s="369"/>
      <c r="E74" s="369"/>
      <c r="F74" s="369"/>
      <c r="G74" s="369"/>
      <c r="H74" s="369"/>
      <c r="I74" s="369"/>
      <c r="J74" s="369"/>
      <c r="K74" s="369"/>
      <c r="L74" s="148">
        <v>231925.81</v>
      </c>
      <c r="M74" s="150"/>
      <c r="N74" s="150"/>
      <c r="O74" s="150"/>
      <c r="P74" s="160"/>
      <c r="Q74" s="161">
        <v>12.99</v>
      </c>
      <c r="R74" s="160"/>
      <c r="S74" s="161">
        <v>0.84</v>
      </c>
    </row>
    <row r="75" spans="1:19" x14ac:dyDescent="0.2">
      <c r="A75" s="369" t="s">
        <v>81</v>
      </c>
      <c r="B75" s="369"/>
      <c r="C75" s="369"/>
      <c r="D75" s="369"/>
      <c r="E75" s="369"/>
      <c r="F75" s="369"/>
      <c r="G75" s="369"/>
      <c r="H75" s="369"/>
      <c r="I75" s="369"/>
      <c r="J75" s="369"/>
      <c r="K75" s="369"/>
      <c r="L75" s="150"/>
      <c r="M75" s="150"/>
      <c r="N75" s="150"/>
      <c r="O75" s="150"/>
      <c r="P75" s="160"/>
      <c r="Q75" s="160"/>
      <c r="R75" s="160"/>
      <c r="S75" s="160"/>
    </row>
    <row r="76" spans="1:19" x14ac:dyDescent="0.2">
      <c r="A76" s="369" t="s">
        <v>82</v>
      </c>
      <c r="B76" s="369"/>
      <c r="C76" s="369"/>
      <c r="D76" s="369"/>
      <c r="E76" s="369"/>
      <c r="F76" s="369"/>
      <c r="G76" s="369"/>
      <c r="H76" s="369"/>
      <c r="I76" s="369"/>
      <c r="J76" s="369"/>
      <c r="K76" s="369"/>
      <c r="L76" s="148">
        <v>12821.06</v>
      </c>
      <c r="M76" s="150"/>
      <c r="N76" s="150"/>
      <c r="O76" s="150"/>
      <c r="P76" s="160"/>
      <c r="Q76" s="160"/>
      <c r="R76" s="160"/>
      <c r="S76" s="160"/>
    </row>
    <row r="77" spans="1:19" x14ac:dyDescent="0.2">
      <c r="A77" s="369" t="s">
        <v>83</v>
      </c>
      <c r="B77" s="369"/>
      <c r="C77" s="369"/>
      <c r="D77" s="369"/>
      <c r="E77" s="369"/>
      <c r="F77" s="369"/>
      <c r="G77" s="369"/>
      <c r="H77" s="369"/>
      <c r="I77" s="369"/>
      <c r="J77" s="369"/>
      <c r="K77" s="369"/>
      <c r="L77" s="148">
        <v>2583.1</v>
      </c>
      <c r="M77" s="150"/>
      <c r="N77" s="150"/>
      <c r="O77" s="150"/>
      <c r="P77" s="160"/>
      <c r="Q77" s="160"/>
      <c r="R77" s="160"/>
      <c r="S77" s="160"/>
    </row>
    <row r="78" spans="1:19" x14ac:dyDescent="0.2">
      <c r="A78" s="369" t="s">
        <v>84</v>
      </c>
      <c r="B78" s="369"/>
      <c r="C78" s="369"/>
      <c r="D78" s="369"/>
      <c r="E78" s="369"/>
      <c r="F78" s="369"/>
      <c r="G78" s="369"/>
      <c r="H78" s="369"/>
      <c r="I78" s="369"/>
      <c r="J78" s="369"/>
      <c r="K78" s="369"/>
      <c r="L78" s="148">
        <v>8440.07</v>
      </c>
      <c r="M78" s="150"/>
      <c r="N78" s="150"/>
      <c r="O78" s="150"/>
      <c r="P78" s="160"/>
      <c r="Q78" s="160"/>
      <c r="R78" s="160"/>
      <c r="S78" s="160"/>
    </row>
    <row r="79" spans="1:19" x14ac:dyDescent="0.2">
      <c r="A79" s="369" t="s">
        <v>85</v>
      </c>
      <c r="B79" s="369"/>
      <c r="C79" s="369"/>
      <c r="D79" s="369"/>
      <c r="E79" s="369"/>
      <c r="F79" s="369"/>
      <c r="G79" s="369"/>
      <c r="H79" s="369"/>
      <c r="I79" s="369"/>
      <c r="J79" s="369"/>
      <c r="K79" s="369"/>
      <c r="L79" s="148">
        <v>196000.02</v>
      </c>
      <c r="M79" s="150"/>
      <c r="N79" s="150"/>
      <c r="O79" s="150"/>
      <c r="P79" s="160"/>
      <c r="Q79" s="160"/>
      <c r="R79" s="160"/>
      <c r="S79" s="160"/>
    </row>
    <row r="80" spans="1:19" x14ac:dyDescent="0.2">
      <c r="A80" s="369" t="s">
        <v>86</v>
      </c>
      <c r="B80" s="369"/>
      <c r="C80" s="369"/>
      <c r="D80" s="369"/>
      <c r="E80" s="369"/>
      <c r="F80" s="369"/>
      <c r="G80" s="369"/>
      <c r="H80" s="369"/>
      <c r="I80" s="369"/>
      <c r="J80" s="369"/>
      <c r="K80" s="369"/>
      <c r="L80" s="148">
        <v>8271.27</v>
      </c>
      <c r="M80" s="150"/>
      <c r="N80" s="150"/>
      <c r="O80" s="150"/>
      <c r="P80" s="160"/>
      <c r="Q80" s="160"/>
      <c r="R80" s="160"/>
      <c r="S80" s="160"/>
    </row>
    <row r="81" spans="1:19" x14ac:dyDescent="0.2">
      <c r="A81" s="369" t="s">
        <v>87</v>
      </c>
      <c r="B81" s="369"/>
      <c r="C81" s="369"/>
      <c r="D81" s="369"/>
      <c r="E81" s="369"/>
      <c r="F81" s="369"/>
      <c r="G81" s="369"/>
      <c r="H81" s="369"/>
      <c r="I81" s="369"/>
      <c r="J81" s="369"/>
      <c r="K81" s="369"/>
      <c r="L81" s="148">
        <v>4304.4399999999996</v>
      </c>
      <c r="M81" s="150"/>
      <c r="N81" s="150"/>
      <c r="O81" s="150"/>
      <c r="P81" s="160"/>
      <c r="Q81" s="160"/>
      <c r="R81" s="160"/>
      <c r="S81" s="160"/>
    </row>
    <row r="82" spans="1:19" x14ac:dyDescent="0.2">
      <c r="A82" s="365" t="s">
        <v>88</v>
      </c>
      <c r="B82" s="365"/>
      <c r="C82" s="365"/>
      <c r="D82" s="365"/>
      <c r="E82" s="365"/>
      <c r="F82" s="365"/>
      <c r="G82" s="365"/>
      <c r="H82" s="365"/>
      <c r="I82" s="365"/>
      <c r="J82" s="365"/>
      <c r="K82" s="365"/>
      <c r="L82" s="155">
        <v>231925.81</v>
      </c>
      <c r="M82" s="159"/>
      <c r="N82" s="159"/>
      <c r="O82" s="159"/>
      <c r="P82" s="160"/>
      <c r="Q82" s="158">
        <v>12.99</v>
      </c>
      <c r="R82" s="160"/>
      <c r="S82" s="158">
        <v>0.84</v>
      </c>
    </row>
    <row r="84" spans="1:19" ht="15" x14ac:dyDescent="0.25">
      <c r="A84" s="127" t="s">
        <v>15</v>
      </c>
      <c r="B84" s="127"/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127"/>
      <c r="Q84" s="127"/>
      <c r="R84" s="127"/>
      <c r="S84" s="127"/>
    </row>
  </sheetData>
  <mergeCells count="149">
    <mergeCell ref="WBV21:WCI21"/>
    <mergeCell ref="WLR21:WME21"/>
    <mergeCell ref="WVN21:WWA21"/>
    <mergeCell ref="UEP21:UFC21"/>
    <mergeCell ref="UOL21:UOY21"/>
    <mergeCell ref="UYH21:UYU21"/>
    <mergeCell ref="VID21:VIQ21"/>
    <mergeCell ref="VRZ21:VSM21"/>
    <mergeCell ref="SHJ21:SHW21"/>
    <mergeCell ref="SRF21:SRS21"/>
    <mergeCell ref="TBB21:TBO21"/>
    <mergeCell ref="TKX21:TLK21"/>
    <mergeCell ref="TUT21:TVG21"/>
    <mergeCell ref="QKD21:QKQ21"/>
    <mergeCell ref="QTZ21:QUM21"/>
    <mergeCell ref="RDV21:REI21"/>
    <mergeCell ref="RNR21:ROE21"/>
    <mergeCell ref="RXN21:RYA21"/>
    <mergeCell ref="OMX21:ONK21"/>
    <mergeCell ref="OWT21:OXG21"/>
    <mergeCell ref="PGP21:PHC21"/>
    <mergeCell ref="PQL21:PQY21"/>
    <mergeCell ref="QAH21:QAU21"/>
    <mergeCell ref="MPR21:MQE21"/>
    <mergeCell ref="MZN21:NAA21"/>
    <mergeCell ref="NJJ21:NJW21"/>
    <mergeCell ref="NTF21:NTS21"/>
    <mergeCell ref="ODB21:ODO21"/>
    <mergeCell ref="KSL21:KSY21"/>
    <mergeCell ref="LCH21:LCU21"/>
    <mergeCell ref="LMD21:LMQ21"/>
    <mergeCell ref="LVZ21:LWM21"/>
    <mergeCell ref="MFV21:MGI21"/>
    <mergeCell ref="IVF21:IVS21"/>
    <mergeCell ref="JFB21:JFO21"/>
    <mergeCell ref="JOX21:JPK21"/>
    <mergeCell ref="JYT21:JZG21"/>
    <mergeCell ref="KIP21:KJC21"/>
    <mergeCell ref="GXZ21:GYM21"/>
    <mergeCell ref="HHV21:HII21"/>
    <mergeCell ref="HRR21:HSE21"/>
    <mergeCell ref="IBN21:ICA21"/>
    <mergeCell ref="ILJ21:ILW21"/>
    <mergeCell ref="FAT21:FBG21"/>
    <mergeCell ref="FKP21:FLC21"/>
    <mergeCell ref="FUL21:FUY21"/>
    <mergeCell ref="GEH21:GEU21"/>
    <mergeCell ref="GOD21:GOQ21"/>
    <mergeCell ref="DDN21:DEA21"/>
    <mergeCell ref="DNJ21:DNW21"/>
    <mergeCell ref="DXF21:DXS21"/>
    <mergeCell ref="EHB21:EHO21"/>
    <mergeCell ref="EQX21:ERK21"/>
    <mergeCell ref="BGH21:BGU21"/>
    <mergeCell ref="BQD21:BQQ21"/>
    <mergeCell ref="BZZ21:CAM21"/>
    <mergeCell ref="CJV21:CKI21"/>
    <mergeCell ref="CTR21:CUE21"/>
    <mergeCell ref="JB21:JO21"/>
    <mergeCell ref="SX21:TK21"/>
    <mergeCell ref="ACT21:ADG21"/>
    <mergeCell ref="AMP21:ANC21"/>
    <mergeCell ref="AWL21:AWY21"/>
    <mergeCell ref="F21:S21"/>
    <mergeCell ref="A24:A26"/>
    <mergeCell ref="B24:B26"/>
    <mergeCell ref="C24:E26"/>
    <mergeCell ref="F24:F26"/>
    <mergeCell ref="G24:G26"/>
    <mergeCell ref="H24:K24"/>
    <mergeCell ref="L24:O24"/>
    <mergeCell ref="P24:P26"/>
    <mergeCell ref="Q24:Q26"/>
    <mergeCell ref="R24:R26"/>
    <mergeCell ref="S24:S26"/>
    <mergeCell ref="H25:H26"/>
    <mergeCell ref="I25:K25"/>
    <mergeCell ref="L25:L26"/>
    <mergeCell ref="M25:O25"/>
    <mergeCell ref="C27:E27"/>
    <mergeCell ref="A28:S28"/>
    <mergeCell ref="C29:E29"/>
    <mergeCell ref="A63:K63"/>
    <mergeCell ref="A64:K64"/>
    <mergeCell ref="A55:K55"/>
    <mergeCell ref="A56:K56"/>
    <mergeCell ref="A57:K57"/>
    <mergeCell ref="A58:K58"/>
    <mergeCell ref="A59:K59"/>
    <mergeCell ref="A50:K50"/>
    <mergeCell ref="A45:K45"/>
    <mergeCell ref="A46:K46"/>
    <mergeCell ref="A47:K47"/>
    <mergeCell ref="A48:K48"/>
    <mergeCell ref="A49:K49"/>
    <mergeCell ref="A51:K51"/>
    <mergeCell ref="A52:K52"/>
    <mergeCell ref="A53:K53"/>
    <mergeCell ref="A54:K54"/>
    <mergeCell ref="A60:K60"/>
    <mergeCell ref="A61:S61"/>
    <mergeCell ref="A62:K62"/>
    <mergeCell ref="C30:E30"/>
    <mergeCell ref="A65:K65"/>
    <mergeCell ref="A66:K66"/>
    <mergeCell ref="A67:K67"/>
    <mergeCell ref="A68:K68"/>
    <mergeCell ref="A69:K69"/>
    <mergeCell ref="A70:K70"/>
    <mergeCell ref="A71:K71"/>
    <mergeCell ref="A72:K72"/>
    <mergeCell ref="A73:K73"/>
    <mergeCell ref="A74:K74"/>
    <mergeCell ref="A80:K80"/>
    <mergeCell ref="A81:K81"/>
    <mergeCell ref="A82:K82"/>
    <mergeCell ref="A75:K75"/>
    <mergeCell ref="A76:K76"/>
    <mergeCell ref="A77:K77"/>
    <mergeCell ref="A78:K78"/>
    <mergeCell ref="A79:K79"/>
    <mergeCell ref="A2:C2"/>
    <mergeCell ref="P2:S2"/>
    <mergeCell ref="A3:D3"/>
    <mergeCell ref="O3:S3"/>
    <mergeCell ref="A4:D4"/>
    <mergeCell ref="O4:S4"/>
    <mergeCell ref="C15:G15"/>
    <mergeCell ref="A8:S8"/>
    <mergeCell ref="A9:S9"/>
    <mergeCell ref="A11:S11"/>
    <mergeCell ref="A12:S12"/>
    <mergeCell ref="A13:S13"/>
    <mergeCell ref="A14:S14"/>
    <mergeCell ref="T46:AC46"/>
    <mergeCell ref="C31:E31"/>
    <mergeCell ref="C32:E32"/>
    <mergeCell ref="C33:E33"/>
    <mergeCell ref="C34:E34"/>
    <mergeCell ref="C40:E40"/>
    <mergeCell ref="C41:E41"/>
    <mergeCell ref="C42:E42"/>
    <mergeCell ref="C43:E43"/>
    <mergeCell ref="A44:S44"/>
    <mergeCell ref="C35:E35"/>
    <mergeCell ref="C36:E36"/>
    <mergeCell ref="C37:E37"/>
    <mergeCell ref="C38:E38"/>
    <mergeCell ref="C39:E39"/>
  </mergeCells>
  <hyperlinks>
    <hyperlink ref="T30" r:id="rId1"/>
  </hyperlinks>
  <pageMargins left="0.7" right="0.7" top="0.75" bottom="0.75" header="0.3" footer="0.3"/>
  <pageSetup paperSize="9" scale="49" orientation="portrait" horizontalDpi="4294967294" verticalDpi="4294967294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WA84"/>
  <sheetViews>
    <sheetView view="pageBreakPreview" zoomScale="115" zoomScaleNormal="100" zoomScaleSheetLayoutView="115" workbookViewId="0">
      <selection activeCell="T31" sqref="T31:AC69"/>
    </sheetView>
  </sheetViews>
  <sheetFormatPr defaultRowHeight="12.75" x14ac:dyDescent="0.2"/>
  <cols>
    <col min="5" max="5" width="16.28515625" customWidth="1"/>
    <col min="21" max="21" width="12.140625" customWidth="1"/>
    <col min="22" max="22" width="11.7109375" customWidth="1"/>
    <col min="23" max="23" width="14.140625" customWidth="1"/>
  </cols>
  <sheetData>
    <row r="1" spans="1:19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  <c r="N1" s="32"/>
      <c r="O1" s="32"/>
      <c r="P1" s="32"/>
      <c r="Q1" s="32"/>
      <c r="R1" s="32"/>
      <c r="S1" s="32"/>
    </row>
    <row r="2" spans="1:19" x14ac:dyDescent="0.2">
      <c r="A2" s="352" t="s">
        <v>18</v>
      </c>
      <c r="B2" s="352"/>
      <c r="C2" s="352"/>
      <c r="D2" s="34"/>
      <c r="E2" s="35"/>
      <c r="F2" s="35"/>
      <c r="G2" s="35"/>
      <c r="H2" s="34"/>
      <c r="I2" s="34"/>
      <c r="J2" s="34"/>
      <c r="K2" s="34"/>
      <c r="L2" s="35"/>
      <c r="M2" s="35"/>
      <c r="N2" s="34"/>
      <c r="O2" s="35"/>
      <c r="P2" s="352" t="s">
        <v>19</v>
      </c>
      <c r="Q2" s="352"/>
      <c r="R2" s="352"/>
      <c r="S2" s="352"/>
    </row>
    <row r="3" spans="1:19" x14ac:dyDescent="0.2">
      <c r="A3" s="353"/>
      <c r="B3" s="353"/>
      <c r="C3" s="353"/>
      <c r="D3" s="353"/>
      <c r="E3" s="35"/>
      <c r="F3" s="35"/>
      <c r="G3" s="36"/>
      <c r="H3" s="36"/>
      <c r="I3" s="36"/>
      <c r="J3" s="36"/>
      <c r="K3" s="36"/>
      <c r="L3" s="35"/>
      <c r="M3" s="36"/>
      <c r="N3" s="36"/>
      <c r="O3" s="354"/>
      <c r="P3" s="354"/>
      <c r="Q3" s="354"/>
      <c r="R3" s="354"/>
      <c r="S3" s="354"/>
    </row>
    <row r="4" spans="1:19" x14ac:dyDescent="0.2">
      <c r="A4" s="355"/>
      <c r="B4" s="355"/>
      <c r="C4" s="355"/>
      <c r="D4" s="355"/>
      <c r="E4" s="35"/>
      <c r="F4" s="35"/>
      <c r="G4" s="36"/>
      <c r="H4" s="36"/>
      <c r="I4" s="36"/>
      <c r="J4" s="36"/>
      <c r="K4" s="36"/>
      <c r="L4" s="35"/>
      <c r="M4" s="36"/>
      <c r="N4" s="36"/>
      <c r="O4" s="355"/>
      <c r="P4" s="355"/>
      <c r="Q4" s="355"/>
      <c r="R4" s="355"/>
      <c r="S4" s="355"/>
    </row>
    <row r="5" spans="1:19" x14ac:dyDescent="0.2">
      <c r="A5" s="37"/>
      <c r="B5" s="38"/>
      <c r="C5" s="39"/>
      <c r="D5" s="40"/>
      <c r="E5" s="35"/>
      <c r="F5" s="35"/>
      <c r="G5" s="35"/>
      <c r="H5" s="35"/>
      <c r="I5" s="35"/>
      <c r="J5" s="35"/>
      <c r="K5" s="41"/>
      <c r="L5" s="35"/>
      <c r="M5" s="35"/>
      <c r="N5" s="35"/>
      <c r="O5" s="37"/>
      <c r="P5" s="37"/>
      <c r="Q5" s="37"/>
      <c r="R5" s="37"/>
      <c r="S5" s="40"/>
    </row>
    <row r="6" spans="1:19" x14ac:dyDescent="0.2">
      <c r="A6" s="35" t="s">
        <v>20</v>
      </c>
      <c r="B6" s="42"/>
      <c r="C6" s="42"/>
      <c r="D6" s="42"/>
      <c r="E6" s="35"/>
      <c r="F6" s="35"/>
      <c r="G6" s="35"/>
      <c r="H6" s="35"/>
      <c r="I6" s="42"/>
      <c r="J6" s="42"/>
      <c r="K6" s="41"/>
      <c r="L6" s="35"/>
      <c r="M6" s="35"/>
      <c r="N6" s="35"/>
      <c r="O6" s="35"/>
      <c r="P6" s="35"/>
      <c r="Q6" s="42"/>
      <c r="R6" s="42"/>
      <c r="S6" s="41" t="s">
        <v>20</v>
      </c>
    </row>
    <row r="7" spans="1:19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43"/>
      <c r="N7" s="35"/>
      <c r="O7" s="35"/>
      <c r="P7" s="35"/>
      <c r="Q7" s="35"/>
      <c r="R7" s="35"/>
      <c r="S7" s="35"/>
    </row>
    <row r="8" spans="1:19" x14ac:dyDescent="0.2">
      <c r="A8" s="361"/>
      <c r="B8" s="361"/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1"/>
      <c r="Q8" s="361"/>
      <c r="R8" s="361"/>
      <c r="S8" s="361"/>
    </row>
    <row r="9" spans="1:19" x14ac:dyDescent="0.2">
      <c r="A9" s="359" t="s">
        <v>21</v>
      </c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359"/>
    </row>
    <row r="10" spans="1:19" x14ac:dyDescent="0.2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35"/>
      <c r="S10" s="35"/>
    </row>
    <row r="11" spans="1:19" ht="18" x14ac:dyDescent="0.25">
      <c r="A11" s="371" t="s">
        <v>157</v>
      </c>
      <c r="B11" s="362"/>
      <c r="C11" s="362"/>
      <c r="D11" s="362"/>
      <c r="E11" s="362"/>
      <c r="F11" s="362"/>
      <c r="G11" s="362"/>
      <c r="H11" s="362"/>
      <c r="I11" s="362"/>
      <c r="J11" s="362"/>
      <c r="K11" s="362"/>
      <c r="L11" s="362"/>
      <c r="M11" s="362"/>
      <c r="N11" s="362"/>
      <c r="O11" s="362"/>
      <c r="P11" s="362"/>
      <c r="Q11" s="362"/>
      <c r="R11" s="362"/>
      <c r="S11" s="362"/>
    </row>
    <row r="12" spans="1:19" x14ac:dyDescent="0.2">
      <c r="A12" s="359" t="s">
        <v>22</v>
      </c>
      <c r="B12" s="359"/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59"/>
      <c r="P12" s="359"/>
      <c r="Q12" s="359"/>
      <c r="R12" s="359"/>
      <c r="S12" s="359"/>
    </row>
    <row r="13" spans="1:19" x14ac:dyDescent="0.2">
      <c r="A13" s="361" t="s">
        <v>23</v>
      </c>
      <c r="B13" s="361"/>
      <c r="C13" s="361"/>
      <c r="D13" s="361"/>
      <c r="E13" s="361"/>
      <c r="F13" s="361"/>
      <c r="G13" s="361"/>
      <c r="H13" s="361"/>
      <c r="I13" s="361"/>
      <c r="J13" s="361"/>
      <c r="K13" s="361"/>
      <c r="L13" s="361"/>
      <c r="M13" s="361"/>
      <c r="N13" s="361"/>
      <c r="O13" s="361"/>
      <c r="P13" s="361"/>
      <c r="Q13" s="361"/>
      <c r="R13" s="361"/>
      <c r="S13" s="361"/>
    </row>
    <row r="14" spans="1:19" x14ac:dyDescent="0.2">
      <c r="A14" s="359" t="s">
        <v>24</v>
      </c>
      <c r="B14" s="359"/>
      <c r="C14" s="359"/>
      <c r="D14" s="359"/>
      <c r="E14" s="359"/>
      <c r="F14" s="359"/>
      <c r="G14" s="359"/>
      <c r="H14" s="359"/>
      <c r="I14" s="359"/>
      <c r="J14" s="359"/>
      <c r="K14" s="359"/>
      <c r="L14" s="359"/>
      <c r="M14" s="359"/>
      <c r="N14" s="359"/>
      <c r="O14" s="359"/>
      <c r="P14" s="359"/>
      <c r="Q14" s="359"/>
      <c r="R14" s="359"/>
      <c r="S14" s="359"/>
    </row>
    <row r="15" spans="1:19" x14ac:dyDescent="0.2">
      <c r="A15" s="35"/>
      <c r="B15" s="45" t="s">
        <v>25</v>
      </c>
      <c r="C15" s="360" t="s">
        <v>93</v>
      </c>
      <c r="D15" s="360"/>
      <c r="E15" s="360"/>
      <c r="F15" s="360"/>
      <c r="G15" s="360"/>
      <c r="H15" s="46"/>
      <c r="I15" s="46"/>
      <c r="J15" s="46"/>
      <c r="K15" s="46"/>
      <c r="L15" s="46"/>
      <c r="M15" s="46"/>
      <c r="N15" s="46"/>
      <c r="O15" s="35"/>
      <c r="P15" s="35"/>
      <c r="Q15" s="35"/>
      <c r="R15" s="35"/>
      <c r="S15" s="35"/>
    </row>
    <row r="16" spans="1:19" ht="15" x14ac:dyDescent="0.25">
      <c r="A16" s="90"/>
      <c r="B16" s="93" t="s">
        <v>26</v>
      </c>
      <c r="C16" s="93"/>
      <c r="D16" s="94"/>
      <c r="E16" s="95">
        <v>236.65100000000001</v>
      </c>
      <c r="F16" s="96" t="s">
        <v>27</v>
      </c>
      <c r="G16" s="90"/>
      <c r="H16" s="93"/>
      <c r="I16" s="93"/>
      <c r="J16" s="93"/>
      <c r="K16" s="93"/>
      <c r="L16" s="93"/>
      <c r="M16" s="97"/>
      <c r="N16" s="93"/>
      <c r="O16" s="90"/>
      <c r="P16" s="90"/>
      <c r="Q16" s="90"/>
      <c r="R16" s="90"/>
      <c r="S16" s="90"/>
    </row>
    <row r="17" spans="1:787 1025:1811 2049:2835 3073:3859 4097:4883 5121:5907 6145:6931 7169:7955 8193:8979 9217:10003 10241:11027 11265:12051 12289:13075 13313:14099 14337:15123 15361:16147" ht="15" x14ac:dyDescent="0.25">
      <c r="A17" s="90"/>
      <c r="B17" s="93" t="s">
        <v>28</v>
      </c>
      <c r="C17" s="90"/>
      <c r="D17" s="94"/>
      <c r="E17" s="95">
        <v>34.652000000000001</v>
      </c>
      <c r="F17" s="96" t="s">
        <v>27</v>
      </c>
      <c r="G17" s="90"/>
      <c r="H17" s="93"/>
      <c r="I17" s="93"/>
      <c r="J17" s="93"/>
      <c r="K17" s="93"/>
      <c r="L17" s="93"/>
      <c r="M17" s="97"/>
      <c r="N17" s="93"/>
      <c r="O17" s="90"/>
      <c r="P17" s="90"/>
      <c r="Q17" s="90"/>
      <c r="R17" s="90"/>
      <c r="S17" s="90"/>
    </row>
    <row r="18" spans="1:787 1025:1811 2049:2835 3073:3859 4097:4883 5121:5907 6145:6931 7169:7955 8193:8979 9217:10003 10241:11027 11265:12051 12289:13075 13313:14099 14337:15123 15361:16147" ht="15" x14ac:dyDescent="0.25">
      <c r="A18" s="90"/>
      <c r="B18" s="93" t="s">
        <v>29</v>
      </c>
      <c r="C18" s="90"/>
      <c r="D18" s="94"/>
      <c r="E18" s="95">
        <v>202</v>
      </c>
      <c r="F18" s="96" t="s">
        <v>27</v>
      </c>
      <c r="G18" s="90"/>
      <c r="H18" s="93"/>
      <c r="I18" s="93"/>
      <c r="J18" s="93"/>
      <c r="K18" s="93"/>
      <c r="L18" s="93"/>
      <c r="M18" s="97"/>
      <c r="N18" s="93"/>
      <c r="O18" s="90"/>
      <c r="P18" s="90"/>
      <c r="Q18" s="90"/>
      <c r="R18" s="90"/>
      <c r="S18" s="90"/>
    </row>
    <row r="19" spans="1:787 1025:1811 2049:2835 3073:3859 4097:4883 5121:5907 6145:6931 7169:7955 8193:8979 9217:10003 10241:11027 11265:12051 12289:13075 13313:14099 14337:15123 15361:16147" ht="15" x14ac:dyDescent="0.25">
      <c r="A19" s="90"/>
      <c r="B19" s="93" t="s">
        <v>30</v>
      </c>
      <c r="C19" s="93"/>
      <c r="D19" s="94"/>
      <c r="E19" s="95">
        <v>8.2050000000000001</v>
      </c>
      <c r="F19" s="96" t="s">
        <v>27</v>
      </c>
      <c r="G19" s="90"/>
      <c r="H19" s="93"/>
      <c r="I19" s="90"/>
      <c r="J19" s="93"/>
      <c r="K19" s="93"/>
      <c r="L19" s="93"/>
      <c r="M19" s="92"/>
      <c r="N19" s="98"/>
      <c r="O19" s="90"/>
      <c r="P19" s="90"/>
      <c r="Q19" s="90"/>
      <c r="R19" s="90"/>
      <c r="S19" s="90"/>
    </row>
    <row r="20" spans="1:787 1025:1811 2049:2835 3073:3859 4097:4883 5121:5907 6145:6931 7169:7955 8193:8979 9217:10003 10241:11027 11265:12051 12289:13075 13313:14099 14337:15123 15361:16147" ht="15" x14ac:dyDescent="0.25">
      <c r="A20" s="90"/>
      <c r="B20" s="93" t="s">
        <v>31</v>
      </c>
      <c r="C20" s="93"/>
      <c r="D20" s="91"/>
      <c r="E20" s="95">
        <v>12.62</v>
      </c>
      <c r="F20" s="96" t="s">
        <v>32</v>
      </c>
      <c r="G20" s="90"/>
      <c r="H20" s="93"/>
      <c r="I20" s="90"/>
      <c r="J20" s="93"/>
      <c r="K20" s="93"/>
      <c r="L20" s="93"/>
      <c r="M20" s="99"/>
      <c r="N20" s="96"/>
      <c r="O20" s="90"/>
      <c r="P20" s="90"/>
      <c r="Q20" s="90"/>
      <c r="R20" s="90"/>
      <c r="S20" s="90"/>
    </row>
    <row r="21" spans="1:787 1025:1811 2049:2835 3073:3859 4097:4883 5121:5907 6145:6931 7169:7955 8193:8979 9217:10003 10241:11027 11265:12051 12289:13075 13313:14099 14337:15123 15361:16147" ht="15" x14ac:dyDescent="0.25">
      <c r="A21" s="90"/>
      <c r="B21" s="93" t="s">
        <v>33</v>
      </c>
      <c r="C21" s="93"/>
      <c r="D21" s="90"/>
      <c r="E21" s="100"/>
      <c r="F21" s="363" t="s">
        <v>92</v>
      </c>
      <c r="G21" s="363"/>
      <c r="H21" s="363"/>
      <c r="I21" s="363"/>
      <c r="J21" s="363"/>
      <c r="K21" s="363"/>
      <c r="L21" s="363"/>
      <c r="M21" s="363"/>
      <c r="N21" s="363"/>
      <c r="O21" s="363"/>
      <c r="P21" s="363"/>
      <c r="Q21" s="363"/>
      <c r="R21" s="363"/>
      <c r="S21" s="363"/>
      <c r="IW21" s="90"/>
      <c r="IX21" s="93" t="s">
        <v>33</v>
      </c>
      <c r="IY21" s="93"/>
      <c r="IZ21" s="90"/>
      <c r="JA21" s="100"/>
      <c r="JB21" s="363" t="s">
        <v>92</v>
      </c>
      <c r="JC21" s="363"/>
      <c r="JD21" s="363"/>
      <c r="JE21" s="363"/>
      <c r="JF21" s="363"/>
      <c r="JG21" s="363"/>
      <c r="JH21" s="363"/>
      <c r="JI21" s="363"/>
      <c r="JJ21" s="363"/>
      <c r="JK21" s="363"/>
      <c r="JL21" s="363"/>
      <c r="JM21" s="363"/>
      <c r="JN21" s="363"/>
      <c r="JO21" s="363"/>
      <c r="SS21" s="90"/>
      <c r="ST21" s="93" t="s">
        <v>33</v>
      </c>
      <c r="SU21" s="93"/>
      <c r="SV21" s="90"/>
      <c r="SW21" s="100"/>
      <c r="SX21" s="363" t="s">
        <v>92</v>
      </c>
      <c r="SY21" s="363"/>
      <c r="SZ21" s="363"/>
      <c r="TA21" s="363"/>
      <c r="TB21" s="363"/>
      <c r="TC21" s="363"/>
      <c r="TD21" s="363"/>
      <c r="TE21" s="363"/>
      <c r="TF21" s="363"/>
      <c r="TG21" s="363"/>
      <c r="TH21" s="363"/>
      <c r="TI21" s="363"/>
      <c r="TJ21" s="363"/>
      <c r="TK21" s="363"/>
      <c r="ACO21" s="90"/>
      <c r="ACP21" s="93" t="s">
        <v>33</v>
      </c>
      <c r="ACQ21" s="93"/>
      <c r="ACR21" s="90"/>
      <c r="ACS21" s="100"/>
      <c r="ACT21" s="363" t="s">
        <v>92</v>
      </c>
      <c r="ACU21" s="363"/>
      <c r="ACV21" s="363"/>
      <c r="ACW21" s="363"/>
      <c r="ACX21" s="363"/>
      <c r="ACY21" s="363"/>
      <c r="ACZ21" s="363"/>
      <c r="ADA21" s="363"/>
      <c r="ADB21" s="363"/>
      <c r="ADC21" s="363"/>
      <c r="ADD21" s="363"/>
      <c r="ADE21" s="363"/>
      <c r="ADF21" s="363"/>
      <c r="ADG21" s="363"/>
      <c r="AMK21" s="90"/>
      <c r="AML21" s="93" t="s">
        <v>33</v>
      </c>
      <c r="AMM21" s="93"/>
      <c r="AMN21" s="90"/>
      <c r="AMO21" s="100"/>
      <c r="AMP21" s="363" t="s">
        <v>92</v>
      </c>
      <c r="AMQ21" s="363"/>
      <c r="AMR21" s="363"/>
      <c r="AMS21" s="363"/>
      <c r="AMT21" s="363"/>
      <c r="AMU21" s="363"/>
      <c r="AMV21" s="363"/>
      <c r="AMW21" s="363"/>
      <c r="AMX21" s="363"/>
      <c r="AMY21" s="363"/>
      <c r="AMZ21" s="363"/>
      <c r="ANA21" s="363"/>
      <c r="ANB21" s="363"/>
      <c r="ANC21" s="363"/>
      <c r="AWG21" s="90"/>
      <c r="AWH21" s="93" t="s">
        <v>33</v>
      </c>
      <c r="AWI21" s="93"/>
      <c r="AWJ21" s="90"/>
      <c r="AWK21" s="100"/>
      <c r="AWL21" s="363" t="s">
        <v>92</v>
      </c>
      <c r="AWM21" s="363"/>
      <c r="AWN21" s="363"/>
      <c r="AWO21" s="363"/>
      <c r="AWP21" s="363"/>
      <c r="AWQ21" s="363"/>
      <c r="AWR21" s="363"/>
      <c r="AWS21" s="363"/>
      <c r="AWT21" s="363"/>
      <c r="AWU21" s="363"/>
      <c r="AWV21" s="363"/>
      <c r="AWW21" s="363"/>
      <c r="AWX21" s="363"/>
      <c r="AWY21" s="363"/>
      <c r="BGC21" s="90"/>
      <c r="BGD21" s="93" t="s">
        <v>33</v>
      </c>
      <c r="BGE21" s="93"/>
      <c r="BGF21" s="90"/>
      <c r="BGG21" s="100"/>
      <c r="BGH21" s="363" t="s">
        <v>92</v>
      </c>
      <c r="BGI21" s="363"/>
      <c r="BGJ21" s="363"/>
      <c r="BGK21" s="363"/>
      <c r="BGL21" s="363"/>
      <c r="BGM21" s="363"/>
      <c r="BGN21" s="363"/>
      <c r="BGO21" s="363"/>
      <c r="BGP21" s="363"/>
      <c r="BGQ21" s="363"/>
      <c r="BGR21" s="363"/>
      <c r="BGS21" s="363"/>
      <c r="BGT21" s="363"/>
      <c r="BGU21" s="363"/>
      <c r="BPY21" s="90"/>
      <c r="BPZ21" s="93" t="s">
        <v>33</v>
      </c>
      <c r="BQA21" s="93"/>
      <c r="BQB21" s="90"/>
      <c r="BQC21" s="100"/>
      <c r="BQD21" s="363" t="s">
        <v>92</v>
      </c>
      <c r="BQE21" s="363"/>
      <c r="BQF21" s="363"/>
      <c r="BQG21" s="363"/>
      <c r="BQH21" s="363"/>
      <c r="BQI21" s="363"/>
      <c r="BQJ21" s="363"/>
      <c r="BQK21" s="363"/>
      <c r="BQL21" s="363"/>
      <c r="BQM21" s="363"/>
      <c r="BQN21" s="363"/>
      <c r="BQO21" s="363"/>
      <c r="BQP21" s="363"/>
      <c r="BQQ21" s="363"/>
      <c r="BZU21" s="90"/>
      <c r="BZV21" s="93" t="s">
        <v>33</v>
      </c>
      <c r="BZW21" s="93"/>
      <c r="BZX21" s="90"/>
      <c r="BZY21" s="100"/>
      <c r="BZZ21" s="363" t="s">
        <v>92</v>
      </c>
      <c r="CAA21" s="363"/>
      <c r="CAB21" s="363"/>
      <c r="CAC21" s="363"/>
      <c r="CAD21" s="363"/>
      <c r="CAE21" s="363"/>
      <c r="CAF21" s="363"/>
      <c r="CAG21" s="363"/>
      <c r="CAH21" s="363"/>
      <c r="CAI21" s="363"/>
      <c r="CAJ21" s="363"/>
      <c r="CAK21" s="363"/>
      <c r="CAL21" s="363"/>
      <c r="CAM21" s="363"/>
      <c r="CJQ21" s="90"/>
      <c r="CJR21" s="93" t="s">
        <v>33</v>
      </c>
      <c r="CJS21" s="93"/>
      <c r="CJT21" s="90"/>
      <c r="CJU21" s="100"/>
      <c r="CJV21" s="363" t="s">
        <v>92</v>
      </c>
      <c r="CJW21" s="363"/>
      <c r="CJX21" s="363"/>
      <c r="CJY21" s="363"/>
      <c r="CJZ21" s="363"/>
      <c r="CKA21" s="363"/>
      <c r="CKB21" s="363"/>
      <c r="CKC21" s="363"/>
      <c r="CKD21" s="363"/>
      <c r="CKE21" s="363"/>
      <c r="CKF21" s="363"/>
      <c r="CKG21" s="363"/>
      <c r="CKH21" s="363"/>
      <c r="CKI21" s="363"/>
      <c r="CTM21" s="90"/>
      <c r="CTN21" s="93" t="s">
        <v>33</v>
      </c>
      <c r="CTO21" s="93"/>
      <c r="CTP21" s="90"/>
      <c r="CTQ21" s="100"/>
      <c r="CTR21" s="363" t="s">
        <v>92</v>
      </c>
      <c r="CTS21" s="363"/>
      <c r="CTT21" s="363"/>
      <c r="CTU21" s="363"/>
      <c r="CTV21" s="363"/>
      <c r="CTW21" s="363"/>
      <c r="CTX21" s="363"/>
      <c r="CTY21" s="363"/>
      <c r="CTZ21" s="363"/>
      <c r="CUA21" s="363"/>
      <c r="CUB21" s="363"/>
      <c r="CUC21" s="363"/>
      <c r="CUD21" s="363"/>
      <c r="CUE21" s="363"/>
      <c r="DDI21" s="90"/>
      <c r="DDJ21" s="93" t="s">
        <v>33</v>
      </c>
      <c r="DDK21" s="93"/>
      <c r="DDL21" s="90"/>
      <c r="DDM21" s="100"/>
      <c r="DDN21" s="363" t="s">
        <v>92</v>
      </c>
      <c r="DDO21" s="363"/>
      <c r="DDP21" s="363"/>
      <c r="DDQ21" s="363"/>
      <c r="DDR21" s="363"/>
      <c r="DDS21" s="363"/>
      <c r="DDT21" s="363"/>
      <c r="DDU21" s="363"/>
      <c r="DDV21" s="363"/>
      <c r="DDW21" s="363"/>
      <c r="DDX21" s="363"/>
      <c r="DDY21" s="363"/>
      <c r="DDZ21" s="363"/>
      <c r="DEA21" s="363"/>
      <c r="DNE21" s="90"/>
      <c r="DNF21" s="93" t="s">
        <v>33</v>
      </c>
      <c r="DNG21" s="93"/>
      <c r="DNH21" s="90"/>
      <c r="DNI21" s="100"/>
      <c r="DNJ21" s="363" t="s">
        <v>92</v>
      </c>
      <c r="DNK21" s="363"/>
      <c r="DNL21" s="363"/>
      <c r="DNM21" s="363"/>
      <c r="DNN21" s="363"/>
      <c r="DNO21" s="363"/>
      <c r="DNP21" s="363"/>
      <c r="DNQ21" s="363"/>
      <c r="DNR21" s="363"/>
      <c r="DNS21" s="363"/>
      <c r="DNT21" s="363"/>
      <c r="DNU21" s="363"/>
      <c r="DNV21" s="363"/>
      <c r="DNW21" s="363"/>
      <c r="DXA21" s="90"/>
      <c r="DXB21" s="93" t="s">
        <v>33</v>
      </c>
      <c r="DXC21" s="93"/>
      <c r="DXD21" s="90"/>
      <c r="DXE21" s="100"/>
      <c r="DXF21" s="363" t="s">
        <v>92</v>
      </c>
      <c r="DXG21" s="363"/>
      <c r="DXH21" s="363"/>
      <c r="DXI21" s="363"/>
      <c r="DXJ21" s="363"/>
      <c r="DXK21" s="363"/>
      <c r="DXL21" s="363"/>
      <c r="DXM21" s="363"/>
      <c r="DXN21" s="363"/>
      <c r="DXO21" s="363"/>
      <c r="DXP21" s="363"/>
      <c r="DXQ21" s="363"/>
      <c r="DXR21" s="363"/>
      <c r="DXS21" s="363"/>
      <c r="EGW21" s="90"/>
      <c r="EGX21" s="93" t="s">
        <v>33</v>
      </c>
      <c r="EGY21" s="93"/>
      <c r="EGZ21" s="90"/>
      <c r="EHA21" s="100"/>
      <c r="EHB21" s="363" t="s">
        <v>92</v>
      </c>
      <c r="EHC21" s="363"/>
      <c r="EHD21" s="363"/>
      <c r="EHE21" s="363"/>
      <c r="EHF21" s="363"/>
      <c r="EHG21" s="363"/>
      <c r="EHH21" s="363"/>
      <c r="EHI21" s="363"/>
      <c r="EHJ21" s="363"/>
      <c r="EHK21" s="363"/>
      <c r="EHL21" s="363"/>
      <c r="EHM21" s="363"/>
      <c r="EHN21" s="363"/>
      <c r="EHO21" s="363"/>
      <c r="EQS21" s="90"/>
      <c r="EQT21" s="93" t="s">
        <v>33</v>
      </c>
      <c r="EQU21" s="93"/>
      <c r="EQV21" s="90"/>
      <c r="EQW21" s="100"/>
      <c r="EQX21" s="363" t="s">
        <v>92</v>
      </c>
      <c r="EQY21" s="363"/>
      <c r="EQZ21" s="363"/>
      <c r="ERA21" s="363"/>
      <c r="ERB21" s="363"/>
      <c r="ERC21" s="363"/>
      <c r="ERD21" s="363"/>
      <c r="ERE21" s="363"/>
      <c r="ERF21" s="363"/>
      <c r="ERG21" s="363"/>
      <c r="ERH21" s="363"/>
      <c r="ERI21" s="363"/>
      <c r="ERJ21" s="363"/>
      <c r="ERK21" s="363"/>
      <c r="FAO21" s="90"/>
      <c r="FAP21" s="93" t="s">
        <v>33</v>
      </c>
      <c r="FAQ21" s="93"/>
      <c r="FAR21" s="90"/>
      <c r="FAS21" s="100"/>
      <c r="FAT21" s="363" t="s">
        <v>92</v>
      </c>
      <c r="FAU21" s="363"/>
      <c r="FAV21" s="363"/>
      <c r="FAW21" s="363"/>
      <c r="FAX21" s="363"/>
      <c r="FAY21" s="363"/>
      <c r="FAZ21" s="363"/>
      <c r="FBA21" s="363"/>
      <c r="FBB21" s="363"/>
      <c r="FBC21" s="363"/>
      <c r="FBD21" s="363"/>
      <c r="FBE21" s="363"/>
      <c r="FBF21" s="363"/>
      <c r="FBG21" s="363"/>
      <c r="FKK21" s="90"/>
      <c r="FKL21" s="93" t="s">
        <v>33</v>
      </c>
      <c r="FKM21" s="93"/>
      <c r="FKN21" s="90"/>
      <c r="FKO21" s="100"/>
      <c r="FKP21" s="363" t="s">
        <v>92</v>
      </c>
      <c r="FKQ21" s="363"/>
      <c r="FKR21" s="363"/>
      <c r="FKS21" s="363"/>
      <c r="FKT21" s="363"/>
      <c r="FKU21" s="363"/>
      <c r="FKV21" s="363"/>
      <c r="FKW21" s="363"/>
      <c r="FKX21" s="363"/>
      <c r="FKY21" s="363"/>
      <c r="FKZ21" s="363"/>
      <c r="FLA21" s="363"/>
      <c r="FLB21" s="363"/>
      <c r="FLC21" s="363"/>
      <c r="FUG21" s="90"/>
      <c r="FUH21" s="93" t="s">
        <v>33</v>
      </c>
      <c r="FUI21" s="93"/>
      <c r="FUJ21" s="90"/>
      <c r="FUK21" s="100"/>
      <c r="FUL21" s="363" t="s">
        <v>92</v>
      </c>
      <c r="FUM21" s="363"/>
      <c r="FUN21" s="363"/>
      <c r="FUO21" s="363"/>
      <c r="FUP21" s="363"/>
      <c r="FUQ21" s="363"/>
      <c r="FUR21" s="363"/>
      <c r="FUS21" s="363"/>
      <c r="FUT21" s="363"/>
      <c r="FUU21" s="363"/>
      <c r="FUV21" s="363"/>
      <c r="FUW21" s="363"/>
      <c r="FUX21" s="363"/>
      <c r="FUY21" s="363"/>
      <c r="GEC21" s="90"/>
      <c r="GED21" s="93" t="s">
        <v>33</v>
      </c>
      <c r="GEE21" s="93"/>
      <c r="GEF21" s="90"/>
      <c r="GEG21" s="100"/>
      <c r="GEH21" s="363" t="s">
        <v>92</v>
      </c>
      <c r="GEI21" s="363"/>
      <c r="GEJ21" s="363"/>
      <c r="GEK21" s="363"/>
      <c r="GEL21" s="363"/>
      <c r="GEM21" s="363"/>
      <c r="GEN21" s="363"/>
      <c r="GEO21" s="363"/>
      <c r="GEP21" s="363"/>
      <c r="GEQ21" s="363"/>
      <c r="GER21" s="363"/>
      <c r="GES21" s="363"/>
      <c r="GET21" s="363"/>
      <c r="GEU21" s="363"/>
      <c r="GNY21" s="90"/>
      <c r="GNZ21" s="93" t="s">
        <v>33</v>
      </c>
      <c r="GOA21" s="93"/>
      <c r="GOB21" s="90"/>
      <c r="GOC21" s="100"/>
      <c r="GOD21" s="363" t="s">
        <v>92</v>
      </c>
      <c r="GOE21" s="363"/>
      <c r="GOF21" s="363"/>
      <c r="GOG21" s="363"/>
      <c r="GOH21" s="363"/>
      <c r="GOI21" s="363"/>
      <c r="GOJ21" s="363"/>
      <c r="GOK21" s="363"/>
      <c r="GOL21" s="363"/>
      <c r="GOM21" s="363"/>
      <c r="GON21" s="363"/>
      <c r="GOO21" s="363"/>
      <c r="GOP21" s="363"/>
      <c r="GOQ21" s="363"/>
      <c r="GXU21" s="90"/>
      <c r="GXV21" s="93" t="s">
        <v>33</v>
      </c>
      <c r="GXW21" s="93"/>
      <c r="GXX21" s="90"/>
      <c r="GXY21" s="100"/>
      <c r="GXZ21" s="363" t="s">
        <v>92</v>
      </c>
      <c r="GYA21" s="363"/>
      <c r="GYB21" s="363"/>
      <c r="GYC21" s="363"/>
      <c r="GYD21" s="363"/>
      <c r="GYE21" s="363"/>
      <c r="GYF21" s="363"/>
      <c r="GYG21" s="363"/>
      <c r="GYH21" s="363"/>
      <c r="GYI21" s="363"/>
      <c r="GYJ21" s="363"/>
      <c r="GYK21" s="363"/>
      <c r="GYL21" s="363"/>
      <c r="GYM21" s="363"/>
      <c r="HHQ21" s="90"/>
      <c r="HHR21" s="93" t="s">
        <v>33</v>
      </c>
      <c r="HHS21" s="93"/>
      <c r="HHT21" s="90"/>
      <c r="HHU21" s="100"/>
      <c r="HHV21" s="363" t="s">
        <v>92</v>
      </c>
      <c r="HHW21" s="363"/>
      <c r="HHX21" s="363"/>
      <c r="HHY21" s="363"/>
      <c r="HHZ21" s="363"/>
      <c r="HIA21" s="363"/>
      <c r="HIB21" s="363"/>
      <c r="HIC21" s="363"/>
      <c r="HID21" s="363"/>
      <c r="HIE21" s="363"/>
      <c r="HIF21" s="363"/>
      <c r="HIG21" s="363"/>
      <c r="HIH21" s="363"/>
      <c r="HII21" s="363"/>
      <c r="HRM21" s="90"/>
      <c r="HRN21" s="93" t="s">
        <v>33</v>
      </c>
      <c r="HRO21" s="93"/>
      <c r="HRP21" s="90"/>
      <c r="HRQ21" s="100"/>
      <c r="HRR21" s="363" t="s">
        <v>92</v>
      </c>
      <c r="HRS21" s="363"/>
      <c r="HRT21" s="363"/>
      <c r="HRU21" s="363"/>
      <c r="HRV21" s="363"/>
      <c r="HRW21" s="363"/>
      <c r="HRX21" s="363"/>
      <c r="HRY21" s="363"/>
      <c r="HRZ21" s="363"/>
      <c r="HSA21" s="363"/>
      <c r="HSB21" s="363"/>
      <c r="HSC21" s="363"/>
      <c r="HSD21" s="363"/>
      <c r="HSE21" s="363"/>
      <c r="IBI21" s="90"/>
      <c r="IBJ21" s="93" t="s">
        <v>33</v>
      </c>
      <c r="IBK21" s="93"/>
      <c r="IBL21" s="90"/>
      <c r="IBM21" s="100"/>
      <c r="IBN21" s="363" t="s">
        <v>92</v>
      </c>
      <c r="IBO21" s="363"/>
      <c r="IBP21" s="363"/>
      <c r="IBQ21" s="363"/>
      <c r="IBR21" s="363"/>
      <c r="IBS21" s="363"/>
      <c r="IBT21" s="363"/>
      <c r="IBU21" s="363"/>
      <c r="IBV21" s="363"/>
      <c r="IBW21" s="363"/>
      <c r="IBX21" s="363"/>
      <c r="IBY21" s="363"/>
      <c r="IBZ21" s="363"/>
      <c r="ICA21" s="363"/>
      <c r="ILE21" s="90"/>
      <c r="ILF21" s="93" t="s">
        <v>33</v>
      </c>
      <c r="ILG21" s="93"/>
      <c r="ILH21" s="90"/>
      <c r="ILI21" s="100"/>
      <c r="ILJ21" s="363" t="s">
        <v>92</v>
      </c>
      <c r="ILK21" s="363"/>
      <c r="ILL21" s="363"/>
      <c r="ILM21" s="363"/>
      <c r="ILN21" s="363"/>
      <c r="ILO21" s="363"/>
      <c r="ILP21" s="363"/>
      <c r="ILQ21" s="363"/>
      <c r="ILR21" s="363"/>
      <c r="ILS21" s="363"/>
      <c r="ILT21" s="363"/>
      <c r="ILU21" s="363"/>
      <c r="ILV21" s="363"/>
      <c r="ILW21" s="363"/>
      <c r="IVA21" s="90"/>
      <c r="IVB21" s="93" t="s">
        <v>33</v>
      </c>
      <c r="IVC21" s="93"/>
      <c r="IVD21" s="90"/>
      <c r="IVE21" s="100"/>
      <c r="IVF21" s="363" t="s">
        <v>92</v>
      </c>
      <c r="IVG21" s="363"/>
      <c r="IVH21" s="363"/>
      <c r="IVI21" s="363"/>
      <c r="IVJ21" s="363"/>
      <c r="IVK21" s="363"/>
      <c r="IVL21" s="363"/>
      <c r="IVM21" s="363"/>
      <c r="IVN21" s="363"/>
      <c r="IVO21" s="363"/>
      <c r="IVP21" s="363"/>
      <c r="IVQ21" s="363"/>
      <c r="IVR21" s="363"/>
      <c r="IVS21" s="363"/>
      <c r="JEW21" s="90"/>
      <c r="JEX21" s="93" t="s">
        <v>33</v>
      </c>
      <c r="JEY21" s="93"/>
      <c r="JEZ21" s="90"/>
      <c r="JFA21" s="100"/>
      <c r="JFB21" s="363" t="s">
        <v>92</v>
      </c>
      <c r="JFC21" s="363"/>
      <c r="JFD21" s="363"/>
      <c r="JFE21" s="363"/>
      <c r="JFF21" s="363"/>
      <c r="JFG21" s="363"/>
      <c r="JFH21" s="363"/>
      <c r="JFI21" s="363"/>
      <c r="JFJ21" s="363"/>
      <c r="JFK21" s="363"/>
      <c r="JFL21" s="363"/>
      <c r="JFM21" s="363"/>
      <c r="JFN21" s="363"/>
      <c r="JFO21" s="363"/>
      <c r="JOS21" s="90"/>
      <c r="JOT21" s="93" t="s">
        <v>33</v>
      </c>
      <c r="JOU21" s="93"/>
      <c r="JOV21" s="90"/>
      <c r="JOW21" s="100"/>
      <c r="JOX21" s="363" t="s">
        <v>92</v>
      </c>
      <c r="JOY21" s="363"/>
      <c r="JOZ21" s="363"/>
      <c r="JPA21" s="363"/>
      <c r="JPB21" s="363"/>
      <c r="JPC21" s="363"/>
      <c r="JPD21" s="363"/>
      <c r="JPE21" s="363"/>
      <c r="JPF21" s="363"/>
      <c r="JPG21" s="363"/>
      <c r="JPH21" s="363"/>
      <c r="JPI21" s="363"/>
      <c r="JPJ21" s="363"/>
      <c r="JPK21" s="363"/>
      <c r="JYO21" s="90"/>
      <c r="JYP21" s="93" t="s">
        <v>33</v>
      </c>
      <c r="JYQ21" s="93"/>
      <c r="JYR21" s="90"/>
      <c r="JYS21" s="100"/>
      <c r="JYT21" s="363" t="s">
        <v>92</v>
      </c>
      <c r="JYU21" s="363"/>
      <c r="JYV21" s="363"/>
      <c r="JYW21" s="363"/>
      <c r="JYX21" s="363"/>
      <c r="JYY21" s="363"/>
      <c r="JYZ21" s="363"/>
      <c r="JZA21" s="363"/>
      <c r="JZB21" s="363"/>
      <c r="JZC21" s="363"/>
      <c r="JZD21" s="363"/>
      <c r="JZE21" s="363"/>
      <c r="JZF21" s="363"/>
      <c r="JZG21" s="363"/>
      <c r="KIK21" s="90"/>
      <c r="KIL21" s="93" t="s">
        <v>33</v>
      </c>
      <c r="KIM21" s="93"/>
      <c r="KIN21" s="90"/>
      <c r="KIO21" s="100"/>
      <c r="KIP21" s="363" t="s">
        <v>92</v>
      </c>
      <c r="KIQ21" s="363"/>
      <c r="KIR21" s="363"/>
      <c r="KIS21" s="363"/>
      <c r="KIT21" s="363"/>
      <c r="KIU21" s="363"/>
      <c r="KIV21" s="363"/>
      <c r="KIW21" s="363"/>
      <c r="KIX21" s="363"/>
      <c r="KIY21" s="363"/>
      <c r="KIZ21" s="363"/>
      <c r="KJA21" s="363"/>
      <c r="KJB21" s="363"/>
      <c r="KJC21" s="363"/>
      <c r="KSG21" s="90"/>
      <c r="KSH21" s="93" t="s">
        <v>33</v>
      </c>
      <c r="KSI21" s="93"/>
      <c r="KSJ21" s="90"/>
      <c r="KSK21" s="100"/>
      <c r="KSL21" s="363" t="s">
        <v>92</v>
      </c>
      <c r="KSM21" s="363"/>
      <c r="KSN21" s="363"/>
      <c r="KSO21" s="363"/>
      <c r="KSP21" s="363"/>
      <c r="KSQ21" s="363"/>
      <c r="KSR21" s="363"/>
      <c r="KSS21" s="363"/>
      <c r="KST21" s="363"/>
      <c r="KSU21" s="363"/>
      <c r="KSV21" s="363"/>
      <c r="KSW21" s="363"/>
      <c r="KSX21" s="363"/>
      <c r="KSY21" s="363"/>
      <c r="LCC21" s="90"/>
      <c r="LCD21" s="93" t="s">
        <v>33</v>
      </c>
      <c r="LCE21" s="93"/>
      <c r="LCF21" s="90"/>
      <c r="LCG21" s="100"/>
      <c r="LCH21" s="363" t="s">
        <v>92</v>
      </c>
      <c r="LCI21" s="363"/>
      <c r="LCJ21" s="363"/>
      <c r="LCK21" s="363"/>
      <c r="LCL21" s="363"/>
      <c r="LCM21" s="363"/>
      <c r="LCN21" s="363"/>
      <c r="LCO21" s="363"/>
      <c r="LCP21" s="363"/>
      <c r="LCQ21" s="363"/>
      <c r="LCR21" s="363"/>
      <c r="LCS21" s="363"/>
      <c r="LCT21" s="363"/>
      <c r="LCU21" s="363"/>
      <c r="LLY21" s="90"/>
      <c r="LLZ21" s="93" t="s">
        <v>33</v>
      </c>
      <c r="LMA21" s="93"/>
      <c r="LMB21" s="90"/>
      <c r="LMC21" s="100"/>
      <c r="LMD21" s="363" t="s">
        <v>92</v>
      </c>
      <c r="LME21" s="363"/>
      <c r="LMF21" s="363"/>
      <c r="LMG21" s="363"/>
      <c r="LMH21" s="363"/>
      <c r="LMI21" s="363"/>
      <c r="LMJ21" s="363"/>
      <c r="LMK21" s="363"/>
      <c r="LML21" s="363"/>
      <c r="LMM21" s="363"/>
      <c r="LMN21" s="363"/>
      <c r="LMO21" s="363"/>
      <c r="LMP21" s="363"/>
      <c r="LMQ21" s="363"/>
      <c r="LVU21" s="90"/>
      <c r="LVV21" s="93" t="s">
        <v>33</v>
      </c>
      <c r="LVW21" s="93"/>
      <c r="LVX21" s="90"/>
      <c r="LVY21" s="100"/>
      <c r="LVZ21" s="363" t="s">
        <v>92</v>
      </c>
      <c r="LWA21" s="363"/>
      <c r="LWB21" s="363"/>
      <c r="LWC21" s="363"/>
      <c r="LWD21" s="363"/>
      <c r="LWE21" s="363"/>
      <c r="LWF21" s="363"/>
      <c r="LWG21" s="363"/>
      <c r="LWH21" s="363"/>
      <c r="LWI21" s="363"/>
      <c r="LWJ21" s="363"/>
      <c r="LWK21" s="363"/>
      <c r="LWL21" s="363"/>
      <c r="LWM21" s="363"/>
      <c r="MFQ21" s="90"/>
      <c r="MFR21" s="93" t="s">
        <v>33</v>
      </c>
      <c r="MFS21" s="93"/>
      <c r="MFT21" s="90"/>
      <c r="MFU21" s="100"/>
      <c r="MFV21" s="363" t="s">
        <v>92</v>
      </c>
      <c r="MFW21" s="363"/>
      <c r="MFX21" s="363"/>
      <c r="MFY21" s="363"/>
      <c r="MFZ21" s="363"/>
      <c r="MGA21" s="363"/>
      <c r="MGB21" s="363"/>
      <c r="MGC21" s="363"/>
      <c r="MGD21" s="363"/>
      <c r="MGE21" s="363"/>
      <c r="MGF21" s="363"/>
      <c r="MGG21" s="363"/>
      <c r="MGH21" s="363"/>
      <c r="MGI21" s="363"/>
      <c r="MPM21" s="90"/>
      <c r="MPN21" s="93" t="s">
        <v>33</v>
      </c>
      <c r="MPO21" s="93"/>
      <c r="MPP21" s="90"/>
      <c r="MPQ21" s="100"/>
      <c r="MPR21" s="363" t="s">
        <v>92</v>
      </c>
      <c r="MPS21" s="363"/>
      <c r="MPT21" s="363"/>
      <c r="MPU21" s="363"/>
      <c r="MPV21" s="363"/>
      <c r="MPW21" s="363"/>
      <c r="MPX21" s="363"/>
      <c r="MPY21" s="363"/>
      <c r="MPZ21" s="363"/>
      <c r="MQA21" s="363"/>
      <c r="MQB21" s="363"/>
      <c r="MQC21" s="363"/>
      <c r="MQD21" s="363"/>
      <c r="MQE21" s="363"/>
      <c r="MZI21" s="90"/>
      <c r="MZJ21" s="93" t="s">
        <v>33</v>
      </c>
      <c r="MZK21" s="93"/>
      <c r="MZL21" s="90"/>
      <c r="MZM21" s="100"/>
      <c r="MZN21" s="363" t="s">
        <v>92</v>
      </c>
      <c r="MZO21" s="363"/>
      <c r="MZP21" s="363"/>
      <c r="MZQ21" s="363"/>
      <c r="MZR21" s="363"/>
      <c r="MZS21" s="363"/>
      <c r="MZT21" s="363"/>
      <c r="MZU21" s="363"/>
      <c r="MZV21" s="363"/>
      <c r="MZW21" s="363"/>
      <c r="MZX21" s="363"/>
      <c r="MZY21" s="363"/>
      <c r="MZZ21" s="363"/>
      <c r="NAA21" s="363"/>
      <c r="NJE21" s="90"/>
      <c r="NJF21" s="93" t="s">
        <v>33</v>
      </c>
      <c r="NJG21" s="93"/>
      <c r="NJH21" s="90"/>
      <c r="NJI21" s="100"/>
      <c r="NJJ21" s="363" t="s">
        <v>92</v>
      </c>
      <c r="NJK21" s="363"/>
      <c r="NJL21" s="363"/>
      <c r="NJM21" s="363"/>
      <c r="NJN21" s="363"/>
      <c r="NJO21" s="363"/>
      <c r="NJP21" s="363"/>
      <c r="NJQ21" s="363"/>
      <c r="NJR21" s="363"/>
      <c r="NJS21" s="363"/>
      <c r="NJT21" s="363"/>
      <c r="NJU21" s="363"/>
      <c r="NJV21" s="363"/>
      <c r="NJW21" s="363"/>
      <c r="NTA21" s="90"/>
      <c r="NTB21" s="93" t="s">
        <v>33</v>
      </c>
      <c r="NTC21" s="93"/>
      <c r="NTD21" s="90"/>
      <c r="NTE21" s="100"/>
      <c r="NTF21" s="363" t="s">
        <v>92</v>
      </c>
      <c r="NTG21" s="363"/>
      <c r="NTH21" s="363"/>
      <c r="NTI21" s="363"/>
      <c r="NTJ21" s="363"/>
      <c r="NTK21" s="363"/>
      <c r="NTL21" s="363"/>
      <c r="NTM21" s="363"/>
      <c r="NTN21" s="363"/>
      <c r="NTO21" s="363"/>
      <c r="NTP21" s="363"/>
      <c r="NTQ21" s="363"/>
      <c r="NTR21" s="363"/>
      <c r="NTS21" s="363"/>
      <c r="OCW21" s="90"/>
      <c r="OCX21" s="93" t="s">
        <v>33</v>
      </c>
      <c r="OCY21" s="93"/>
      <c r="OCZ21" s="90"/>
      <c r="ODA21" s="100"/>
      <c r="ODB21" s="363" t="s">
        <v>92</v>
      </c>
      <c r="ODC21" s="363"/>
      <c r="ODD21" s="363"/>
      <c r="ODE21" s="363"/>
      <c r="ODF21" s="363"/>
      <c r="ODG21" s="363"/>
      <c r="ODH21" s="363"/>
      <c r="ODI21" s="363"/>
      <c r="ODJ21" s="363"/>
      <c r="ODK21" s="363"/>
      <c r="ODL21" s="363"/>
      <c r="ODM21" s="363"/>
      <c r="ODN21" s="363"/>
      <c r="ODO21" s="363"/>
      <c r="OMS21" s="90"/>
      <c r="OMT21" s="93" t="s">
        <v>33</v>
      </c>
      <c r="OMU21" s="93"/>
      <c r="OMV21" s="90"/>
      <c r="OMW21" s="100"/>
      <c r="OMX21" s="363" t="s">
        <v>92</v>
      </c>
      <c r="OMY21" s="363"/>
      <c r="OMZ21" s="363"/>
      <c r="ONA21" s="363"/>
      <c r="ONB21" s="363"/>
      <c r="ONC21" s="363"/>
      <c r="OND21" s="363"/>
      <c r="ONE21" s="363"/>
      <c r="ONF21" s="363"/>
      <c r="ONG21" s="363"/>
      <c r="ONH21" s="363"/>
      <c r="ONI21" s="363"/>
      <c r="ONJ21" s="363"/>
      <c r="ONK21" s="363"/>
      <c r="OWO21" s="90"/>
      <c r="OWP21" s="93" t="s">
        <v>33</v>
      </c>
      <c r="OWQ21" s="93"/>
      <c r="OWR21" s="90"/>
      <c r="OWS21" s="100"/>
      <c r="OWT21" s="363" t="s">
        <v>92</v>
      </c>
      <c r="OWU21" s="363"/>
      <c r="OWV21" s="363"/>
      <c r="OWW21" s="363"/>
      <c r="OWX21" s="363"/>
      <c r="OWY21" s="363"/>
      <c r="OWZ21" s="363"/>
      <c r="OXA21" s="363"/>
      <c r="OXB21" s="363"/>
      <c r="OXC21" s="363"/>
      <c r="OXD21" s="363"/>
      <c r="OXE21" s="363"/>
      <c r="OXF21" s="363"/>
      <c r="OXG21" s="363"/>
      <c r="PGK21" s="90"/>
      <c r="PGL21" s="93" t="s">
        <v>33</v>
      </c>
      <c r="PGM21" s="93"/>
      <c r="PGN21" s="90"/>
      <c r="PGO21" s="100"/>
      <c r="PGP21" s="363" t="s">
        <v>92</v>
      </c>
      <c r="PGQ21" s="363"/>
      <c r="PGR21" s="363"/>
      <c r="PGS21" s="363"/>
      <c r="PGT21" s="363"/>
      <c r="PGU21" s="363"/>
      <c r="PGV21" s="363"/>
      <c r="PGW21" s="363"/>
      <c r="PGX21" s="363"/>
      <c r="PGY21" s="363"/>
      <c r="PGZ21" s="363"/>
      <c r="PHA21" s="363"/>
      <c r="PHB21" s="363"/>
      <c r="PHC21" s="363"/>
      <c r="PQG21" s="90"/>
      <c r="PQH21" s="93" t="s">
        <v>33</v>
      </c>
      <c r="PQI21" s="93"/>
      <c r="PQJ21" s="90"/>
      <c r="PQK21" s="100"/>
      <c r="PQL21" s="363" t="s">
        <v>92</v>
      </c>
      <c r="PQM21" s="363"/>
      <c r="PQN21" s="363"/>
      <c r="PQO21" s="363"/>
      <c r="PQP21" s="363"/>
      <c r="PQQ21" s="363"/>
      <c r="PQR21" s="363"/>
      <c r="PQS21" s="363"/>
      <c r="PQT21" s="363"/>
      <c r="PQU21" s="363"/>
      <c r="PQV21" s="363"/>
      <c r="PQW21" s="363"/>
      <c r="PQX21" s="363"/>
      <c r="PQY21" s="363"/>
      <c r="QAC21" s="90"/>
      <c r="QAD21" s="93" t="s">
        <v>33</v>
      </c>
      <c r="QAE21" s="93"/>
      <c r="QAF21" s="90"/>
      <c r="QAG21" s="100"/>
      <c r="QAH21" s="363" t="s">
        <v>92</v>
      </c>
      <c r="QAI21" s="363"/>
      <c r="QAJ21" s="363"/>
      <c r="QAK21" s="363"/>
      <c r="QAL21" s="363"/>
      <c r="QAM21" s="363"/>
      <c r="QAN21" s="363"/>
      <c r="QAO21" s="363"/>
      <c r="QAP21" s="363"/>
      <c r="QAQ21" s="363"/>
      <c r="QAR21" s="363"/>
      <c r="QAS21" s="363"/>
      <c r="QAT21" s="363"/>
      <c r="QAU21" s="363"/>
      <c r="QJY21" s="90"/>
      <c r="QJZ21" s="93" t="s">
        <v>33</v>
      </c>
      <c r="QKA21" s="93"/>
      <c r="QKB21" s="90"/>
      <c r="QKC21" s="100"/>
      <c r="QKD21" s="363" t="s">
        <v>92</v>
      </c>
      <c r="QKE21" s="363"/>
      <c r="QKF21" s="363"/>
      <c r="QKG21" s="363"/>
      <c r="QKH21" s="363"/>
      <c r="QKI21" s="363"/>
      <c r="QKJ21" s="363"/>
      <c r="QKK21" s="363"/>
      <c r="QKL21" s="363"/>
      <c r="QKM21" s="363"/>
      <c r="QKN21" s="363"/>
      <c r="QKO21" s="363"/>
      <c r="QKP21" s="363"/>
      <c r="QKQ21" s="363"/>
      <c r="QTU21" s="90"/>
      <c r="QTV21" s="93" t="s">
        <v>33</v>
      </c>
      <c r="QTW21" s="93"/>
      <c r="QTX21" s="90"/>
      <c r="QTY21" s="100"/>
      <c r="QTZ21" s="363" t="s">
        <v>92</v>
      </c>
      <c r="QUA21" s="363"/>
      <c r="QUB21" s="363"/>
      <c r="QUC21" s="363"/>
      <c r="QUD21" s="363"/>
      <c r="QUE21" s="363"/>
      <c r="QUF21" s="363"/>
      <c r="QUG21" s="363"/>
      <c r="QUH21" s="363"/>
      <c r="QUI21" s="363"/>
      <c r="QUJ21" s="363"/>
      <c r="QUK21" s="363"/>
      <c r="QUL21" s="363"/>
      <c r="QUM21" s="363"/>
      <c r="RDQ21" s="90"/>
      <c r="RDR21" s="93" t="s">
        <v>33</v>
      </c>
      <c r="RDS21" s="93"/>
      <c r="RDT21" s="90"/>
      <c r="RDU21" s="100"/>
      <c r="RDV21" s="363" t="s">
        <v>92</v>
      </c>
      <c r="RDW21" s="363"/>
      <c r="RDX21" s="363"/>
      <c r="RDY21" s="363"/>
      <c r="RDZ21" s="363"/>
      <c r="REA21" s="363"/>
      <c r="REB21" s="363"/>
      <c r="REC21" s="363"/>
      <c r="RED21" s="363"/>
      <c r="REE21" s="363"/>
      <c r="REF21" s="363"/>
      <c r="REG21" s="363"/>
      <c r="REH21" s="363"/>
      <c r="REI21" s="363"/>
      <c r="RNM21" s="90"/>
      <c r="RNN21" s="93" t="s">
        <v>33</v>
      </c>
      <c r="RNO21" s="93"/>
      <c r="RNP21" s="90"/>
      <c r="RNQ21" s="100"/>
      <c r="RNR21" s="363" t="s">
        <v>92</v>
      </c>
      <c r="RNS21" s="363"/>
      <c r="RNT21" s="363"/>
      <c r="RNU21" s="363"/>
      <c r="RNV21" s="363"/>
      <c r="RNW21" s="363"/>
      <c r="RNX21" s="363"/>
      <c r="RNY21" s="363"/>
      <c r="RNZ21" s="363"/>
      <c r="ROA21" s="363"/>
      <c r="ROB21" s="363"/>
      <c r="ROC21" s="363"/>
      <c r="ROD21" s="363"/>
      <c r="ROE21" s="363"/>
      <c r="RXI21" s="90"/>
      <c r="RXJ21" s="93" t="s">
        <v>33</v>
      </c>
      <c r="RXK21" s="93"/>
      <c r="RXL21" s="90"/>
      <c r="RXM21" s="100"/>
      <c r="RXN21" s="363" t="s">
        <v>92</v>
      </c>
      <c r="RXO21" s="363"/>
      <c r="RXP21" s="363"/>
      <c r="RXQ21" s="363"/>
      <c r="RXR21" s="363"/>
      <c r="RXS21" s="363"/>
      <c r="RXT21" s="363"/>
      <c r="RXU21" s="363"/>
      <c r="RXV21" s="363"/>
      <c r="RXW21" s="363"/>
      <c r="RXX21" s="363"/>
      <c r="RXY21" s="363"/>
      <c r="RXZ21" s="363"/>
      <c r="RYA21" s="363"/>
      <c r="SHE21" s="90"/>
      <c r="SHF21" s="93" t="s">
        <v>33</v>
      </c>
      <c r="SHG21" s="93"/>
      <c r="SHH21" s="90"/>
      <c r="SHI21" s="100"/>
      <c r="SHJ21" s="363" t="s">
        <v>92</v>
      </c>
      <c r="SHK21" s="363"/>
      <c r="SHL21" s="363"/>
      <c r="SHM21" s="363"/>
      <c r="SHN21" s="363"/>
      <c r="SHO21" s="363"/>
      <c r="SHP21" s="363"/>
      <c r="SHQ21" s="363"/>
      <c r="SHR21" s="363"/>
      <c r="SHS21" s="363"/>
      <c r="SHT21" s="363"/>
      <c r="SHU21" s="363"/>
      <c r="SHV21" s="363"/>
      <c r="SHW21" s="363"/>
      <c r="SRA21" s="90"/>
      <c r="SRB21" s="93" t="s">
        <v>33</v>
      </c>
      <c r="SRC21" s="93"/>
      <c r="SRD21" s="90"/>
      <c r="SRE21" s="100"/>
      <c r="SRF21" s="363" t="s">
        <v>92</v>
      </c>
      <c r="SRG21" s="363"/>
      <c r="SRH21" s="363"/>
      <c r="SRI21" s="363"/>
      <c r="SRJ21" s="363"/>
      <c r="SRK21" s="363"/>
      <c r="SRL21" s="363"/>
      <c r="SRM21" s="363"/>
      <c r="SRN21" s="363"/>
      <c r="SRO21" s="363"/>
      <c r="SRP21" s="363"/>
      <c r="SRQ21" s="363"/>
      <c r="SRR21" s="363"/>
      <c r="SRS21" s="363"/>
      <c r="TAW21" s="90"/>
      <c r="TAX21" s="93" t="s">
        <v>33</v>
      </c>
      <c r="TAY21" s="93"/>
      <c r="TAZ21" s="90"/>
      <c r="TBA21" s="100"/>
      <c r="TBB21" s="363" t="s">
        <v>92</v>
      </c>
      <c r="TBC21" s="363"/>
      <c r="TBD21" s="363"/>
      <c r="TBE21" s="363"/>
      <c r="TBF21" s="363"/>
      <c r="TBG21" s="363"/>
      <c r="TBH21" s="363"/>
      <c r="TBI21" s="363"/>
      <c r="TBJ21" s="363"/>
      <c r="TBK21" s="363"/>
      <c r="TBL21" s="363"/>
      <c r="TBM21" s="363"/>
      <c r="TBN21" s="363"/>
      <c r="TBO21" s="363"/>
      <c r="TKS21" s="90"/>
      <c r="TKT21" s="93" t="s">
        <v>33</v>
      </c>
      <c r="TKU21" s="93"/>
      <c r="TKV21" s="90"/>
      <c r="TKW21" s="100"/>
      <c r="TKX21" s="363" t="s">
        <v>92</v>
      </c>
      <c r="TKY21" s="363"/>
      <c r="TKZ21" s="363"/>
      <c r="TLA21" s="363"/>
      <c r="TLB21" s="363"/>
      <c r="TLC21" s="363"/>
      <c r="TLD21" s="363"/>
      <c r="TLE21" s="363"/>
      <c r="TLF21" s="363"/>
      <c r="TLG21" s="363"/>
      <c r="TLH21" s="363"/>
      <c r="TLI21" s="363"/>
      <c r="TLJ21" s="363"/>
      <c r="TLK21" s="363"/>
      <c r="TUO21" s="90"/>
      <c r="TUP21" s="93" t="s">
        <v>33</v>
      </c>
      <c r="TUQ21" s="93"/>
      <c r="TUR21" s="90"/>
      <c r="TUS21" s="100"/>
      <c r="TUT21" s="363" t="s">
        <v>92</v>
      </c>
      <c r="TUU21" s="363"/>
      <c r="TUV21" s="363"/>
      <c r="TUW21" s="363"/>
      <c r="TUX21" s="363"/>
      <c r="TUY21" s="363"/>
      <c r="TUZ21" s="363"/>
      <c r="TVA21" s="363"/>
      <c r="TVB21" s="363"/>
      <c r="TVC21" s="363"/>
      <c r="TVD21" s="363"/>
      <c r="TVE21" s="363"/>
      <c r="TVF21" s="363"/>
      <c r="TVG21" s="363"/>
      <c r="UEK21" s="90"/>
      <c r="UEL21" s="93" t="s">
        <v>33</v>
      </c>
      <c r="UEM21" s="93"/>
      <c r="UEN21" s="90"/>
      <c r="UEO21" s="100"/>
      <c r="UEP21" s="363" t="s">
        <v>92</v>
      </c>
      <c r="UEQ21" s="363"/>
      <c r="UER21" s="363"/>
      <c r="UES21" s="363"/>
      <c r="UET21" s="363"/>
      <c r="UEU21" s="363"/>
      <c r="UEV21" s="363"/>
      <c r="UEW21" s="363"/>
      <c r="UEX21" s="363"/>
      <c r="UEY21" s="363"/>
      <c r="UEZ21" s="363"/>
      <c r="UFA21" s="363"/>
      <c r="UFB21" s="363"/>
      <c r="UFC21" s="363"/>
      <c r="UOG21" s="90"/>
      <c r="UOH21" s="93" t="s">
        <v>33</v>
      </c>
      <c r="UOI21" s="93"/>
      <c r="UOJ21" s="90"/>
      <c r="UOK21" s="100"/>
      <c r="UOL21" s="363" t="s">
        <v>92</v>
      </c>
      <c r="UOM21" s="363"/>
      <c r="UON21" s="363"/>
      <c r="UOO21" s="363"/>
      <c r="UOP21" s="363"/>
      <c r="UOQ21" s="363"/>
      <c r="UOR21" s="363"/>
      <c r="UOS21" s="363"/>
      <c r="UOT21" s="363"/>
      <c r="UOU21" s="363"/>
      <c r="UOV21" s="363"/>
      <c r="UOW21" s="363"/>
      <c r="UOX21" s="363"/>
      <c r="UOY21" s="363"/>
      <c r="UYC21" s="90"/>
      <c r="UYD21" s="93" t="s">
        <v>33</v>
      </c>
      <c r="UYE21" s="93"/>
      <c r="UYF21" s="90"/>
      <c r="UYG21" s="100"/>
      <c r="UYH21" s="363" t="s">
        <v>92</v>
      </c>
      <c r="UYI21" s="363"/>
      <c r="UYJ21" s="363"/>
      <c r="UYK21" s="363"/>
      <c r="UYL21" s="363"/>
      <c r="UYM21" s="363"/>
      <c r="UYN21" s="363"/>
      <c r="UYO21" s="363"/>
      <c r="UYP21" s="363"/>
      <c r="UYQ21" s="363"/>
      <c r="UYR21" s="363"/>
      <c r="UYS21" s="363"/>
      <c r="UYT21" s="363"/>
      <c r="UYU21" s="363"/>
      <c r="VHY21" s="90"/>
      <c r="VHZ21" s="93" t="s">
        <v>33</v>
      </c>
      <c r="VIA21" s="93"/>
      <c r="VIB21" s="90"/>
      <c r="VIC21" s="100"/>
      <c r="VID21" s="363" t="s">
        <v>92</v>
      </c>
      <c r="VIE21" s="363"/>
      <c r="VIF21" s="363"/>
      <c r="VIG21" s="363"/>
      <c r="VIH21" s="363"/>
      <c r="VII21" s="363"/>
      <c r="VIJ21" s="363"/>
      <c r="VIK21" s="363"/>
      <c r="VIL21" s="363"/>
      <c r="VIM21" s="363"/>
      <c r="VIN21" s="363"/>
      <c r="VIO21" s="363"/>
      <c r="VIP21" s="363"/>
      <c r="VIQ21" s="363"/>
      <c r="VRU21" s="90"/>
      <c r="VRV21" s="93" t="s">
        <v>33</v>
      </c>
      <c r="VRW21" s="93"/>
      <c r="VRX21" s="90"/>
      <c r="VRY21" s="100"/>
      <c r="VRZ21" s="363" t="s">
        <v>92</v>
      </c>
      <c r="VSA21" s="363"/>
      <c r="VSB21" s="363"/>
      <c r="VSC21" s="363"/>
      <c r="VSD21" s="363"/>
      <c r="VSE21" s="363"/>
      <c r="VSF21" s="363"/>
      <c r="VSG21" s="363"/>
      <c r="VSH21" s="363"/>
      <c r="VSI21" s="363"/>
      <c r="VSJ21" s="363"/>
      <c r="VSK21" s="363"/>
      <c r="VSL21" s="363"/>
      <c r="VSM21" s="363"/>
      <c r="WBQ21" s="90"/>
      <c r="WBR21" s="93" t="s">
        <v>33</v>
      </c>
      <c r="WBS21" s="93"/>
      <c r="WBT21" s="90"/>
      <c r="WBU21" s="100"/>
      <c r="WBV21" s="363" t="s">
        <v>92</v>
      </c>
      <c r="WBW21" s="363"/>
      <c r="WBX21" s="363"/>
      <c r="WBY21" s="363"/>
      <c r="WBZ21" s="363"/>
      <c r="WCA21" s="363"/>
      <c r="WCB21" s="363"/>
      <c r="WCC21" s="363"/>
      <c r="WCD21" s="363"/>
      <c r="WCE21" s="363"/>
      <c r="WCF21" s="363"/>
      <c r="WCG21" s="363"/>
      <c r="WCH21" s="363"/>
      <c r="WCI21" s="363"/>
      <c r="WLM21" s="90"/>
      <c r="WLN21" s="93" t="s">
        <v>33</v>
      </c>
      <c r="WLO21" s="93"/>
      <c r="WLP21" s="90"/>
      <c r="WLQ21" s="100"/>
      <c r="WLR21" s="363" t="s">
        <v>92</v>
      </c>
      <c r="WLS21" s="363"/>
      <c r="WLT21" s="363"/>
      <c r="WLU21" s="363"/>
      <c r="WLV21" s="363"/>
      <c r="WLW21" s="363"/>
      <c r="WLX21" s="363"/>
      <c r="WLY21" s="363"/>
      <c r="WLZ21" s="363"/>
      <c r="WMA21" s="363"/>
      <c r="WMB21" s="363"/>
      <c r="WMC21" s="363"/>
      <c r="WMD21" s="363"/>
      <c r="WME21" s="363"/>
      <c r="WVI21" s="90"/>
      <c r="WVJ21" s="93" t="s">
        <v>33</v>
      </c>
      <c r="WVK21" s="93"/>
      <c r="WVL21" s="90"/>
      <c r="WVM21" s="100"/>
      <c r="WVN21" s="363" t="s">
        <v>92</v>
      </c>
      <c r="WVO21" s="363"/>
      <c r="WVP21" s="363"/>
      <c r="WVQ21" s="363"/>
      <c r="WVR21" s="363"/>
      <c r="WVS21" s="363"/>
      <c r="WVT21" s="363"/>
      <c r="WVU21" s="363"/>
      <c r="WVV21" s="363"/>
      <c r="WVW21" s="363"/>
      <c r="WVX21" s="363"/>
      <c r="WVY21" s="363"/>
      <c r="WVZ21" s="363"/>
      <c r="WWA21" s="363"/>
    </row>
    <row r="22" spans="1:787 1025:1811 2049:2835 3073:3859 4097:4883 5121:5907 6145:6931 7169:7955 8193:8979 9217:10003 10241:11027 11265:12051 12289:13075 13313:14099 14337:15123 15361:16147" ht="15" x14ac:dyDescent="0.25">
      <c r="A22" s="93"/>
      <c r="B22" s="93"/>
      <c r="C22" s="90"/>
      <c r="D22" s="100"/>
      <c r="E22" s="98"/>
      <c r="F22" s="101"/>
      <c r="G22" s="102"/>
      <c r="H22" s="93"/>
      <c r="I22" s="93"/>
      <c r="J22" s="93"/>
      <c r="K22" s="93"/>
      <c r="L22" s="103"/>
      <c r="M22" s="93"/>
      <c r="N22" s="90"/>
      <c r="O22" s="90"/>
      <c r="P22" s="90"/>
      <c r="Q22" s="90"/>
      <c r="R22" s="90"/>
      <c r="S22" s="90"/>
    </row>
    <row r="23" spans="1:787 1025:1811 2049:2835 3073:3859 4097:4883 5121:5907 6145:6931 7169:7955 8193:8979 9217:10003 10241:11027 11265:12051 12289:13075 13313:14099 14337:15123 15361:16147" ht="15" x14ac:dyDescent="0.25">
      <c r="A23" s="104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</row>
    <row r="24" spans="1:787 1025:1811 2049:2835 3073:3859 4097:4883 5121:5907 6145:6931 7169:7955 8193:8979 9217:10003 10241:11027 11265:12051 12289:13075 13313:14099 14337:15123 15361:16147" ht="12.75" customHeight="1" x14ac:dyDescent="0.2">
      <c r="A24" s="364" t="s">
        <v>34</v>
      </c>
      <c r="B24" s="364" t="s">
        <v>35</v>
      </c>
      <c r="C24" s="364" t="s">
        <v>36</v>
      </c>
      <c r="D24" s="364"/>
      <c r="E24" s="364"/>
      <c r="F24" s="364" t="s">
        <v>37</v>
      </c>
      <c r="G24" s="364" t="s">
        <v>38</v>
      </c>
      <c r="H24" s="364" t="s">
        <v>39</v>
      </c>
      <c r="I24" s="364"/>
      <c r="J24" s="364"/>
      <c r="K24" s="364"/>
      <c r="L24" s="364" t="s">
        <v>40</v>
      </c>
      <c r="M24" s="364"/>
      <c r="N24" s="364"/>
      <c r="O24" s="364"/>
      <c r="P24" s="364" t="s">
        <v>41</v>
      </c>
      <c r="Q24" s="364" t="s">
        <v>42</v>
      </c>
      <c r="R24" s="364" t="s">
        <v>43</v>
      </c>
      <c r="S24" s="364" t="s">
        <v>44</v>
      </c>
    </row>
    <row r="25" spans="1:787 1025:1811 2049:2835 3073:3859 4097:4883 5121:5907 6145:6931 7169:7955 8193:8979 9217:10003 10241:11027 11265:12051 12289:13075 13313:14099 14337:15123 15361:16147" ht="12.75" customHeight="1" x14ac:dyDescent="0.2">
      <c r="A25" s="364"/>
      <c r="B25" s="364"/>
      <c r="C25" s="364"/>
      <c r="D25" s="364"/>
      <c r="E25" s="364"/>
      <c r="F25" s="364"/>
      <c r="G25" s="364"/>
      <c r="H25" s="364" t="s">
        <v>45</v>
      </c>
      <c r="I25" s="364" t="s">
        <v>46</v>
      </c>
      <c r="J25" s="364"/>
      <c r="K25" s="364"/>
      <c r="L25" s="364" t="s">
        <v>45</v>
      </c>
      <c r="M25" s="356" t="s">
        <v>46</v>
      </c>
      <c r="N25" s="356"/>
      <c r="O25" s="356"/>
      <c r="P25" s="356"/>
      <c r="Q25" s="356"/>
      <c r="R25" s="356"/>
      <c r="S25" s="356"/>
    </row>
    <row r="26" spans="1:787 1025:1811 2049:2835 3073:3859 4097:4883 5121:5907 6145:6931 7169:7955 8193:8979 9217:10003 10241:11027 11265:12051 12289:13075 13313:14099 14337:15123 15361:16147" x14ac:dyDescent="0.2">
      <c r="A26" s="364"/>
      <c r="B26" s="364"/>
      <c r="C26" s="364"/>
      <c r="D26" s="364"/>
      <c r="E26" s="364"/>
      <c r="F26" s="364"/>
      <c r="G26" s="364"/>
      <c r="H26" s="364"/>
      <c r="I26" s="106" t="s">
        <v>47</v>
      </c>
      <c r="J26" s="106" t="s">
        <v>48</v>
      </c>
      <c r="K26" s="106" t="s">
        <v>49</v>
      </c>
      <c r="L26" s="364"/>
      <c r="M26" s="106" t="s">
        <v>47</v>
      </c>
      <c r="N26" s="106" t="s">
        <v>48</v>
      </c>
      <c r="O26" s="106" t="s">
        <v>49</v>
      </c>
      <c r="P26" s="356"/>
      <c r="Q26" s="356"/>
      <c r="R26" s="356"/>
      <c r="S26" s="356"/>
    </row>
    <row r="27" spans="1:787 1025:1811 2049:2835 3073:3859 4097:4883 5121:5907 6145:6931 7169:7955 8193:8979 9217:10003 10241:11027 11265:12051 12289:13075 13313:14099 14337:15123 15361:16147" x14ac:dyDescent="0.2">
      <c r="A27" s="105">
        <v>1</v>
      </c>
      <c r="B27" s="105">
        <v>2</v>
      </c>
      <c r="C27" s="356">
        <v>3</v>
      </c>
      <c r="D27" s="356"/>
      <c r="E27" s="356"/>
      <c r="F27" s="105">
        <v>4</v>
      </c>
      <c r="G27" s="105">
        <v>5</v>
      </c>
      <c r="H27" s="105">
        <v>6</v>
      </c>
      <c r="I27" s="105">
        <v>7</v>
      </c>
      <c r="J27" s="105">
        <v>8</v>
      </c>
      <c r="K27" s="105">
        <v>9</v>
      </c>
      <c r="L27" s="105">
        <v>10</v>
      </c>
      <c r="M27" s="105">
        <v>11</v>
      </c>
      <c r="N27" s="105">
        <v>12</v>
      </c>
      <c r="O27" s="105">
        <v>13</v>
      </c>
      <c r="P27" s="105">
        <v>14</v>
      </c>
      <c r="Q27" s="105">
        <v>15</v>
      </c>
      <c r="R27" s="105">
        <v>16</v>
      </c>
      <c r="S27" s="105">
        <v>17</v>
      </c>
    </row>
    <row r="28" spans="1:787 1025:1811 2049:2835 3073:3859 4097:4883 5121:5907 6145:6931 7169:7955 8193:8979 9217:10003 10241:11027 11265:12051 12289:13075 13313:14099 14337:15123 15361:16147" ht="12.75" customHeight="1" x14ac:dyDescent="0.2">
      <c r="A28" s="357" t="s">
        <v>129</v>
      </c>
      <c r="B28" s="357"/>
      <c r="C28" s="357"/>
      <c r="D28" s="357"/>
      <c r="E28" s="357"/>
      <c r="F28" s="357"/>
      <c r="G28" s="357"/>
      <c r="H28" s="357"/>
      <c r="I28" s="357"/>
      <c r="J28" s="357"/>
      <c r="K28" s="357"/>
      <c r="L28" s="357"/>
      <c r="M28" s="357"/>
      <c r="N28" s="357"/>
      <c r="O28" s="357"/>
      <c r="P28" s="357"/>
      <c r="Q28" s="357"/>
      <c r="R28" s="357"/>
      <c r="S28" s="357"/>
    </row>
    <row r="29" spans="1:787 1025:1811 2049:2835 3073:3859 4097:4883 5121:5907 6145:6931 7169:7955 8193:8979 9217:10003 10241:11027 11265:12051 12289:13075 13313:14099 14337:15123 15361:16147" ht="49.5" customHeight="1" x14ac:dyDescent="0.2">
      <c r="A29" s="107" t="s">
        <v>51</v>
      </c>
      <c r="B29" s="108" t="s">
        <v>52</v>
      </c>
      <c r="C29" s="358" t="s">
        <v>53</v>
      </c>
      <c r="D29" s="358"/>
      <c r="E29" s="358"/>
      <c r="F29" s="109" t="s">
        <v>54</v>
      </c>
      <c r="G29" s="110">
        <v>1</v>
      </c>
      <c r="H29" s="111">
        <v>378.9</v>
      </c>
      <c r="I29" s="112">
        <v>30.65</v>
      </c>
      <c r="J29" s="112">
        <v>55.1</v>
      </c>
      <c r="K29" s="112">
        <v>6.53</v>
      </c>
      <c r="L29" s="112">
        <v>378.9</v>
      </c>
      <c r="M29" s="112">
        <v>30.65</v>
      </c>
      <c r="N29" s="112">
        <v>55.1</v>
      </c>
      <c r="O29" s="112">
        <v>6.53</v>
      </c>
      <c r="P29" s="112">
        <v>3.09</v>
      </c>
      <c r="Q29" s="112">
        <v>3.09</v>
      </c>
      <c r="R29" s="112">
        <v>0.52</v>
      </c>
      <c r="S29" s="112">
        <v>0.52</v>
      </c>
      <c r="V29" s="342"/>
      <c r="W29" s="342"/>
    </row>
    <row r="30" spans="1:787 1025:1811 2049:2835 3073:3859 4097:4883 5121:5907 6145:6931 7169:7955 8193:8979 9217:10003 10241:11027 11265:12051 12289:13075 13313:14099 14337:15123 15361:16147" ht="63.75" customHeight="1" x14ac:dyDescent="0.2">
      <c r="A30" s="107" t="s">
        <v>55</v>
      </c>
      <c r="B30" s="108" t="s">
        <v>56</v>
      </c>
      <c r="C30" s="358" t="s">
        <v>130</v>
      </c>
      <c r="D30" s="358"/>
      <c r="E30" s="358"/>
      <c r="F30" s="109" t="s">
        <v>54</v>
      </c>
      <c r="G30" s="110">
        <v>1</v>
      </c>
      <c r="H30" s="111">
        <v>36594.199999999997</v>
      </c>
      <c r="I30" s="113"/>
      <c r="J30" s="113"/>
      <c r="K30" s="113"/>
      <c r="L30" s="111">
        <v>36594.199999999997</v>
      </c>
      <c r="M30" s="113"/>
      <c r="N30" s="113"/>
      <c r="O30" s="113"/>
      <c r="P30" s="114">
        <v>0</v>
      </c>
      <c r="Q30" s="114">
        <v>0</v>
      </c>
      <c r="R30" s="114">
        <v>0</v>
      </c>
      <c r="S30" s="114">
        <v>0</v>
      </c>
      <c r="T30" s="337" t="s">
        <v>180</v>
      </c>
      <c r="V30" s="345"/>
    </row>
    <row r="31" spans="1:787 1025:1811 2049:2835 3073:3859 4097:4883 5121:5907 6145:6931 7169:7955 8193:8979 9217:10003 10241:11027 11265:12051 12289:13075 13313:14099 14337:15123 15361:16147" ht="38.25" customHeight="1" x14ac:dyDescent="0.2">
      <c r="A31" s="107" t="s">
        <v>58</v>
      </c>
      <c r="B31" s="108" t="s">
        <v>59</v>
      </c>
      <c r="C31" s="358" t="s">
        <v>60</v>
      </c>
      <c r="D31" s="358"/>
      <c r="E31" s="358"/>
      <c r="F31" s="109" t="s">
        <v>61</v>
      </c>
      <c r="G31" s="115">
        <v>0.12</v>
      </c>
      <c r="H31" s="111">
        <v>253.9</v>
      </c>
      <c r="I31" s="112">
        <v>153.26</v>
      </c>
      <c r="J31" s="112">
        <v>1.81</v>
      </c>
      <c r="K31" s="112">
        <v>0.26</v>
      </c>
      <c r="L31" s="112">
        <v>30.47</v>
      </c>
      <c r="M31" s="112">
        <v>18.39</v>
      </c>
      <c r="N31" s="112">
        <v>0.22</v>
      </c>
      <c r="O31" s="112">
        <v>0.03</v>
      </c>
      <c r="P31" s="112">
        <v>15.45</v>
      </c>
      <c r="Q31" s="112">
        <v>1.85</v>
      </c>
      <c r="R31" s="112">
        <v>0.02</v>
      </c>
      <c r="S31" s="114">
        <v>0</v>
      </c>
      <c r="V31" s="342"/>
      <c r="W31" s="342"/>
    </row>
    <row r="32" spans="1:787 1025:1811 2049:2835 3073:3859 4097:4883 5121:5907 6145:6931 7169:7955 8193:8979 9217:10003 10241:11027 11265:12051 12289:13075 13313:14099 14337:15123 15361:16147" ht="63.75" customHeight="1" x14ac:dyDescent="0.2">
      <c r="A32" s="107" t="s">
        <v>62</v>
      </c>
      <c r="B32" s="108" t="s">
        <v>56</v>
      </c>
      <c r="C32" s="358" t="s">
        <v>63</v>
      </c>
      <c r="D32" s="358"/>
      <c r="E32" s="358"/>
      <c r="F32" s="109" t="s">
        <v>64</v>
      </c>
      <c r="G32" s="110">
        <v>11</v>
      </c>
      <c r="H32" s="111">
        <v>1.34</v>
      </c>
      <c r="I32" s="113"/>
      <c r="J32" s="113"/>
      <c r="K32" s="113"/>
      <c r="L32" s="112">
        <v>14.74</v>
      </c>
      <c r="M32" s="113"/>
      <c r="N32" s="113"/>
      <c r="O32" s="113"/>
      <c r="P32" s="114">
        <v>0</v>
      </c>
      <c r="Q32" s="114">
        <v>0</v>
      </c>
      <c r="R32" s="114">
        <v>0</v>
      </c>
      <c r="S32" s="114">
        <v>0</v>
      </c>
      <c r="T32" s="338"/>
      <c r="U32" s="341"/>
      <c r="V32" s="344"/>
      <c r="W32" s="344"/>
    </row>
    <row r="33" spans="1:29" ht="63.75" customHeight="1" x14ac:dyDescent="0.2">
      <c r="A33" s="107" t="s">
        <v>65</v>
      </c>
      <c r="B33" s="108" t="s">
        <v>56</v>
      </c>
      <c r="C33" s="358" t="s">
        <v>66</v>
      </c>
      <c r="D33" s="358"/>
      <c r="E33" s="358"/>
      <c r="F33" s="109" t="s">
        <v>64</v>
      </c>
      <c r="G33" s="110">
        <v>7</v>
      </c>
      <c r="H33" s="111">
        <v>2.48</v>
      </c>
      <c r="I33" s="113"/>
      <c r="J33" s="113"/>
      <c r="K33" s="113"/>
      <c r="L33" s="112">
        <v>17.36</v>
      </c>
      <c r="M33" s="113"/>
      <c r="N33" s="113"/>
      <c r="O33" s="113"/>
      <c r="P33" s="114">
        <v>0</v>
      </c>
      <c r="Q33" s="114">
        <v>0</v>
      </c>
      <c r="R33" s="114">
        <v>0</v>
      </c>
      <c r="S33" s="114">
        <v>0</v>
      </c>
      <c r="T33" s="338"/>
      <c r="U33" s="341"/>
      <c r="V33" s="344"/>
      <c r="W33" s="344"/>
    </row>
    <row r="34" spans="1:29" ht="63.75" customHeight="1" x14ac:dyDescent="0.2">
      <c r="A34" s="107" t="s">
        <v>67</v>
      </c>
      <c r="B34" s="108" t="s">
        <v>56</v>
      </c>
      <c r="C34" s="358" t="s">
        <v>68</v>
      </c>
      <c r="D34" s="358"/>
      <c r="E34" s="358"/>
      <c r="F34" s="109" t="s">
        <v>64</v>
      </c>
      <c r="G34" s="110">
        <v>2</v>
      </c>
      <c r="H34" s="111">
        <v>2.21</v>
      </c>
      <c r="I34" s="113"/>
      <c r="J34" s="113"/>
      <c r="K34" s="113"/>
      <c r="L34" s="112">
        <v>4.42</v>
      </c>
      <c r="M34" s="113"/>
      <c r="N34" s="113"/>
      <c r="O34" s="113"/>
      <c r="P34" s="114">
        <v>0</v>
      </c>
      <c r="Q34" s="114">
        <v>0</v>
      </c>
      <c r="R34" s="114">
        <v>0</v>
      </c>
      <c r="S34" s="114">
        <v>0</v>
      </c>
      <c r="T34" s="338"/>
      <c r="U34" s="341"/>
      <c r="V34" s="344"/>
      <c r="W34" s="344"/>
    </row>
    <row r="35" spans="1:29" ht="76.5" customHeight="1" x14ac:dyDescent="0.2">
      <c r="A35" s="107" t="s">
        <v>69</v>
      </c>
      <c r="B35" s="108" t="s">
        <v>56</v>
      </c>
      <c r="C35" s="358" t="s">
        <v>70</v>
      </c>
      <c r="D35" s="358"/>
      <c r="E35" s="358"/>
      <c r="F35" s="109" t="s">
        <v>71</v>
      </c>
      <c r="G35" s="116">
        <v>5.0000000000000001E-3</v>
      </c>
      <c r="H35" s="111">
        <v>8224.61</v>
      </c>
      <c r="I35" s="113"/>
      <c r="J35" s="113"/>
      <c r="K35" s="113"/>
      <c r="L35" s="112">
        <v>41.12</v>
      </c>
      <c r="M35" s="113"/>
      <c r="N35" s="113"/>
      <c r="O35" s="113"/>
      <c r="P35" s="114">
        <v>0</v>
      </c>
      <c r="Q35" s="114">
        <v>0</v>
      </c>
      <c r="R35" s="114">
        <v>0</v>
      </c>
      <c r="S35" s="114">
        <v>0</v>
      </c>
      <c r="T35" s="338"/>
      <c r="U35" s="341"/>
      <c r="V35" s="344"/>
      <c r="W35" s="344"/>
    </row>
    <row r="36" spans="1:29" ht="12.75" customHeight="1" x14ac:dyDescent="0.25">
      <c r="A36" s="107" t="s">
        <v>132</v>
      </c>
      <c r="B36" s="108" t="s">
        <v>133</v>
      </c>
      <c r="C36" s="358" t="s">
        <v>134</v>
      </c>
      <c r="D36" s="358"/>
      <c r="E36" s="358"/>
      <c r="F36" s="109" t="s">
        <v>54</v>
      </c>
      <c r="G36" s="110">
        <v>1</v>
      </c>
      <c r="H36" s="111">
        <v>33.65</v>
      </c>
      <c r="I36" s="112">
        <v>12.74</v>
      </c>
      <c r="J36" s="112">
        <v>0.87</v>
      </c>
      <c r="K36" s="113"/>
      <c r="L36" s="112">
        <v>33.65</v>
      </c>
      <c r="M36" s="112">
        <v>12.74</v>
      </c>
      <c r="N36" s="112">
        <v>0.87</v>
      </c>
      <c r="O36" s="113"/>
      <c r="P36" s="112">
        <v>1.34</v>
      </c>
      <c r="Q36" s="112">
        <v>1.34</v>
      </c>
      <c r="R36" s="114">
        <v>0</v>
      </c>
      <c r="S36" s="114">
        <v>0</v>
      </c>
      <c r="T36" s="346"/>
    </row>
    <row r="37" spans="1:29" ht="12.75" customHeight="1" x14ac:dyDescent="0.2">
      <c r="A37" s="107" t="s">
        <v>135</v>
      </c>
      <c r="B37" s="108" t="s">
        <v>56</v>
      </c>
      <c r="C37" s="358" t="s">
        <v>136</v>
      </c>
      <c r="D37" s="358"/>
      <c r="E37" s="358"/>
      <c r="F37" s="109" t="s">
        <v>54</v>
      </c>
      <c r="G37" s="110">
        <v>1</v>
      </c>
      <c r="H37" s="111">
        <v>46.86</v>
      </c>
      <c r="I37" s="113"/>
      <c r="J37" s="113"/>
      <c r="K37" s="113"/>
      <c r="L37" s="112">
        <v>46.86</v>
      </c>
      <c r="M37" s="113"/>
      <c r="N37" s="113"/>
      <c r="O37" s="113"/>
      <c r="P37" s="114">
        <v>0</v>
      </c>
      <c r="Q37" s="114">
        <v>0</v>
      </c>
      <c r="R37" s="114">
        <v>0</v>
      </c>
      <c r="S37" s="114">
        <v>0</v>
      </c>
      <c r="T37" s="338"/>
      <c r="U37" s="339"/>
      <c r="V37" s="344"/>
      <c r="W37" s="344"/>
      <c r="X37" s="344"/>
    </row>
    <row r="38" spans="1:29" ht="12.75" customHeight="1" x14ac:dyDescent="0.25">
      <c r="A38" s="107" t="s">
        <v>137</v>
      </c>
      <c r="B38" s="108" t="s">
        <v>138</v>
      </c>
      <c r="C38" s="358" t="s">
        <v>139</v>
      </c>
      <c r="D38" s="358"/>
      <c r="E38" s="358"/>
      <c r="F38" s="109" t="s">
        <v>140</v>
      </c>
      <c r="G38" s="117">
        <v>0.2</v>
      </c>
      <c r="H38" s="111">
        <v>160.78</v>
      </c>
      <c r="I38" s="112">
        <v>87.23</v>
      </c>
      <c r="J38" s="112">
        <v>45.42</v>
      </c>
      <c r="K38" s="112">
        <v>5.0199999999999996</v>
      </c>
      <c r="L38" s="112">
        <v>32.159999999999997</v>
      </c>
      <c r="M38" s="112">
        <v>17.45</v>
      </c>
      <c r="N38" s="112">
        <v>9.08</v>
      </c>
      <c r="O38" s="112">
        <v>1</v>
      </c>
      <c r="P38" s="112">
        <v>9.2799999999999994</v>
      </c>
      <c r="Q38" s="112">
        <v>1.86</v>
      </c>
      <c r="R38" s="118">
        <v>0.4</v>
      </c>
      <c r="S38" s="112">
        <v>0.08</v>
      </c>
      <c r="T38" s="346"/>
    </row>
    <row r="39" spans="1:29" ht="12.75" customHeight="1" x14ac:dyDescent="0.2">
      <c r="A39" s="107" t="s">
        <v>141</v>
      </c>
      <c r="B39" s="108" t="s">
        <v>56</v>
      </c>
      <c r="C39" s="358" t="s">
        <v>142</v>
      </c>
      <c r="D39" s="358"/>
      <c r="E39" s="358"/>
      <c r="F39" s="109" t="s">
        <v>71</v>
      </c>
      <c r="G39" s="115">
        <v>0.01</v>
      </c>
      <c r="H39" s="111">
        <v>7814.74</v>
      </c>
      <c r="I39" s="113"/>
      <c r="J39" s="113"/>
      <c r="K39" s="113"/>
      <c r="L39" s="112">
        <v>78.150000000000006</v>
      </c>
      <c r="M39" s="113"/>
      <c r="N39" s="113"/>
      <c r="O39" s="113"/>
      <c r="P39" s="114">
        <v>0</v>
      </c>
      <c r="Q39" s="114">
        <v>0</v>
      </c>
      <c r="R39" s="114">
        <v>0</v>
      </c>
      <c r="S39" s="114">
        <v>0</v>
      </c>
      <c r="T39" s="338"/>
      <c r="U39" s="339"/>
      <c r="V39" s="344"/>
      <c r="W39" s="344"/>
    </row>
    <row r="40" spans="1:29" ht="12.75" customHeight="1" x14ac:dyDescent="0.2">
      <c r="A40" s="107" t="s">
        <v>143</v>
      </c>
      <c r="B40" s="108" t="s">
        <v>56</v>
      </c>
      <c r="C40" s="358" t="s">
        <v>144</v>
      </c>
      <c r="D40" s="358"/>
      <c r="E40" s="358"/>
      <c r="F40" s="109" t="s">
        <v>71</v>
      </c>
      <c r="G40" s="115">
        <v>0.01</v>
      </c>
      <c r="H40" s="111">
        <v>10935.43</v>
      </c>
      <c r="I40" s="113"/>
      <c r="J40" s="113"/>
      <c r="K40" s="113"/>
      <c r="L40" s="112">
        <v>109.35</v>
      </c>
      <c r="M40" s="113"/>
      <c r="N40" s="113"/>
      <c r="O40" s="113"/>
      <c r="P40" s="114">
        <v>0</v>
      </c>
      <c r="Q40" s="114">
        <v>0</v>
      </c>
      <c r="R40" s="114">
        <v>0</v>
      </c>
      <c r="S40" s="114">
        <v>0</v>
      </c>
      <c r="T40" s="338"/>
      <c r="U40" s="339"/>
      <c r="V40" s="344"/>
      <c r="W40" s="344"/>
    </row>
    <row r="41" spans="1:29" ht="12.75" customHeight="1" x14ac:dyDescent="0.2">
      <c r="A41" s="107" t="s">
        <v>145</v>
      </c>
      <c r="B41" s="108" t="s">
        <v>146</v>
      </c>
      <c r="C41" s="358" t="s">
        <v>147</v>
      </c>
      <c r="D41" s="358"/>
      <c r="E41" s="358"/>
      <c r="F41" s="109" t="s">
        <v>54</v>
      </c>
      <c r="G41" s="110">
        <v>6</v>
      </c>
      <c r="H41" s="111">
        <v>7.81</v>
      </c>
      <c r="I41" s="112">
        <v>1.97</v>
      </c>
      <c r="J41" s="113"/>
      <c r="K41" s="113"/>
      <c r="L41" s="112">
        <v>46.86</v>
      </c>
      <c r="M41" s="112">
        <v>11.82</v>
      </c>
      <c r="N41" s="113"/>
      <c r="O41" s="113"/>
      <c r="P41" s="112">
        <v>0.21</v>
      </c>
      <c r="Q41" s="112">
        <v>1.26</v>
      </c>
      <c r="R41" s="114">
        <v>0</v>
      </c>
      <c r="S41" s="114">
        <v>0</v>
      </c>
    </row>
    <row r="42" spans="1:29" ht="12.75" customHeight="1" x14ac:dyDescent="0.2">
      <c r="A42" s="107" t="s">
        <v>148</v>
      </c>
      <c r="B42" s="108" t="s">
        <v>149</v>
      </c>
      <c r="C42" s="358" t="s">
        <v>150</v>
      </c>
      <c r="D42" s="358"/>
      <c r="E42" s="358"/>
      <c r="F42" s="109" t="s">
        <v>54</v>
      </c>
      <c r="G42" s="110">
        <v>4</v>
      </c>
      <c r="H42" s="111">
        <v>20.75</v>
      </c>
      <c r="I42" s="112">
        <v>3.95</v>
      </c>
      <c r="J42" s="113"/>
      <c r="K42" s="113"/>
      <c r="L42" s="112">
        <v>83</v>
      </c>
      <c r="M42" s="112">
        <v>15.8</v>
      </c>
      <c r="N42" s="113"/>
      <c r="O42" s="113"/>
      <c r="P42" s="112">
        <v>0.42</v>
      </c>
      <c r="Q42" s="112">
        <v>1.68</v>
      </c>
      <c r="R42" s="114">
        <v>0</v>
      </c>
      <c r="S42" s="114">
        <v>0</v>
      </c>
    </row>
    <row r="43" spans="1:29" ht="12.75" customHeight="1" x14ac:dyDescent="0.2">
      <c r="A43" s="107" t="s">
        <v>151</v>
      </c>
      <c r="B43" s="108" t="s">
        <v>152</v>
      </c>
      <c r="C43" s="358" t="s">
        <v>153</v>
      </c>
      <c r="D43" s="358"/>
      <c r="E43" s="358"/>
      <c r="F43" s="109" t="s">
        <v>61</v>
      </c>
      <c r="G43" s="115">
        <v>0.16</v>
      </c>
      <c r="H43" s="111">
        <v>92.04</v>
      </c>
      <c r="I43" s="112">
        <v>90.24</v>
      </c>
      <c r="J43" s="113"/>
      <c r="K43" s="113"/>
      <c r="L43" s="112">
        <v>14.73</v>
      </c>
      <c r="M43" s="112">
        <v>14.44</v>
      </c>
      <c r="N43" s="113"/>
      <c r="O43" s="113"/>
      <c r="P43" s="118">
        <v>9.6</v>
      </c>
      <c r="Q43" s="112">
        <v>1.54</v>
      </c>
      <c r="R43" s="114">
        <v>0</v>
      </c>
      <c r="S43" s="114">
        <v>0</v>
      </c>
      <c r="T43" s="340"/>
    </row>
    <row r="44" spans="1:29" ht="32.25" customHeight="1" x14ac:dyDescent="0.2">
      <c r="A44" s="366" t="s">
        <v>72</v>
      </c>
      <c r="B44" s="367"/>
      <c r="C44" s="367"/>
      <c r="D44" s="367"/>
      <c r="E44" s="367"/>
      <c r="F44" s="367"/>
      <c r="G44" s="367"/>
      <c r="H44" s="367"/>
      <c r="I44" s="367"/>
      <c r="J44" s="367"/>
      <c r="K44" s="367"/>
      <c r="L44" s="367"/>
      <c r="M44" s="367"/>
      <c r="N44" s="367"/>
      <c r="O44" s="367"/>
      <c r="P44" s="367"/>
      <c r="Q44" s="367"/>
      <c r="R44" s="367"/>
      <c r="S44" s="368"/>
      <c r="T44" s="350"/>
      <c r="U44" s="351"/>
      <c r="V44" s="351"/>
      <c r="W44" s="351"/>
      <c r="X44" s="351"/>
      <c r="Y44" s="351"/>
      <c r="Z44" s="351"/>
      <c r="AA44" s="351"/>
      <c r="AB44" s="351"/>
      <c r="AC44" s="351"/>
    </row>
    <row r="45" spans="1:29" ht="12.75" customHeight="1" x14ac:dyDescent="0.2">
      <c r="A45" s="365" t="s">
        <v>73</v>
      </c>
      <c r="B45" s="365"/>
      <c r="C45" s="365"/>
      <c r="D45" s="365"/>
      <c r="E45" s="365"/>
      <c r="F45" s="365"/>
      <c r="G45" s="365"/>
      <c r="H45" s="365"/>
      <c r="I45" s="365"/>
      <c r="J45" s="365"/>
      <c r="K45" s="365"/>
      <c r="L45" s="119">
        <v>37525.97</v>
      </c>
      <c r="M45" s="120">
        <v>121.29</v>
      </c>
      <c r="N45" s="120">
        <v>65.27</v>
      </c>
      <c r="O45" s="120">
        <v>7.56</v>
      </c>
      <c r="P45" s="121"/>
      <c r="Q45" s="122">
        <v>12.62</v>
      </c>
      <c r="R45" s="121"/>
      <c r="S45" s="123">
        <v>0.6</v>
      </c>
      <c r="T45" s="340"/>
    </row>
    <row r="46" spans="1:29" ht="12.75" customHeight="1" x14ac:dyDescent="0.2">
      <c r="A46" s="365" t="s">
        <v>74</v>
      </c>
      <c r="B46" s="365"/>
      <c r="C46" s="365"/>
      <c r="D46" s="365"/>
      <c r="E46" s="365"/>
      <c r="F46" s="365"/>
      <c r="G46" s="365"/>
      <c r="H46" s="365"/>
      <c r="I46" s="365"/>
      <c r="J46" s="365"/>
      <c r="K46" s="365"/>
      <c r="L46" s="119">
        <v>224425.86</v>
      </c>
      <c r="M46" s="119">
        <v>7723.69</v>
      </c>
      <c r="N46" s="119">
        <v>2513.0300000000002</v>
      </c>
      <c r="O46" s="120">
        <v>481.42</v>
      </c>
      <c r="P46" s="121"/>
      <c r="Q46" s="122">
        <v>12.62</v>
      </c>
      <c r="R46" s="121"/>
      <c r="S46" s="122">
        <v>0.81</v>
      </c>
    </row>
    <row r="47" spans="1:29" ht="12.75" customHeight="1" x14ac:dyDescent="0.2">
      <c r="A47" s="365" t="s">
        <v>75</v>
      </c>
      <c r="B47" s="365"/>
      <c r="C47" s="365"/>
      <c r="D47" s="365"/>
      <c r="E47" s="365"/>
      <c r="F47" s="365"/>
      <c r="G47" s="365"/>
      <c r="H47" s="365"/>
      <c r="I47" s="365"/>
      <c r="J47" s="365"/>
      <c r="K47" s="365"/>
      <c r="L47" s="119">
        <v>8041.01</v>
      </c>
      <c r="M47" s="124"/>
      <c r="N47" s="124"/>
      <c r="O47" s="124"/>
      <c r="P47" s="121"/>
      <c r="Q47" s="121"/>
      <c r="R47" s="121"/>
      <c r="S47" s="121"/>
    </row>
    <row r="48" spans="1:29" ht="12.75" customHeight="1" x14ac:dyDescent="0.2">
      <c r="A48" s="365" t="s">
        <v>76</v>
      </c>
      <c r="B48" s="365"/>
      <c r="C48" s="365"/>
      <c r="D48" s="365"/>
      <c r="E48" s="365"/>
      <c r="F48" s="365"/>
      <c r="G48" s="365"/>
      <c r="H48" s="365"/>
      <c r="I48" s="365"/>
      <c r="J48" s="365"/>
      <c r="K48" s="365"/>
      <c r="L48" s="119">
        <v>4184.6099999999997</v>
      </c>
      <c r="M48" s="124"/>
      <c r="N48" s="124"/>
      <c r="O48" s="124"/>
      <c r="P48" s="121"/>
      <c r="Q48" s="121"/>
      <c r="R48" s="121"/>
      <c r="S48" s="121"/>
    </row>
    <row r="49" spans="1:19" ht="12.75" customHeight="1" x14ac:dyDescent="0.2">
      <c r="A49" s="365" t="s">
        <v>77</v>
      </c>
      <c r="B49" s="365"/>
      <c r="C49" s="365"/>
      <c r="D49" s="365"/>
      <c r="E49" s="365"/>
      <c r="F49" s="365"/>
      <c r="G49" s="365"/>
      <c r="H49" s="365"/>
      <c r="I49" s="365"/>
      <c r="J49" s="365"/>
      <c r="K49" s="365"/>
      <c r="L49" s="124"/>
      <c r="M49" s="124"/>
      <c r="N49" s="124"/>
      <c r="O49" s="124"/>
      <c r="P49" s="121"/>
      <c r="Q49" s="121"/>
      <c r="R49" s="121"/>
      <c r="S49" s="121"/>
    </row>
    <row r="50" spans="1:19" ht="12.75" customHeight="1" x14ac:dyDescent="0.2">
      <c r="A50" s="369" t="s">
        <v>78</v>
      </c>
      <c r="B50" s="369"/>
      <c r="C50" s="369"/>
      <c r="D50" s="369"/>
      <c r="E50" s="369"/>
      <c r="F50" s="369"/>
      <c r="G50" s="369"/>
      <c r="H50" s="369"/>
      <c r="I50" s="369"/>
      <c r="J50" s="369"/>
      <c r="K50" s="369"/>
      <c r="L50" s="111">
        <v>34651.5</v>
      </c>
      <c r="M50" s="113"/>
      <c r="N50" s="113"/>
      <c r="O50" s="113"/>
      <c r="P50" s="125"/>
      <c r="Q50" s="126">
        <v>12.62</v>
      </c>
      <c r="R50" s="125"/>
      <c r="S50" s="126">
        <v>0.81</v>
      </c>
    </row>
    <row r="51" spans="1:19" ht="12.75" customHeight="1" x14ac:dyDescent="0.2">
      <c r="A51" s="369" t="s">
        <v>79</v>
      </c>
      <c r="B51" s="369"/>
      <c r="C51" s="369"/>
      <c r="D51" s="369"/>
      <c r="E51" s="369"/>
      <c r="F51" s="369"/>
      <c r="G51" s="369"/>
      <c r="H51" s="369"/>
      <c r="I51" s="369"/>
      <c r="J51" s="369"/>
      <c r="K51" s="369"/>
      <c r="L51" s="111">
        <v>201999.98</v>
      </c>
      <c r="M51" s="113"/>
      <c r="N51" s="113"/>
      <c r="O51" s="113"/>
      <c r="P51" s="125"/>
      <c r="Q51" s="125"/>
      <c r="R51" s="125"/>
      <c r="S51" s="125"/>
    </row>
    <row r="52" spans="1:19" ht="12.75" customHeight="1" x14ac:dyDescent="0.2">
      <c r="A52" s="369" t="s">
        <v>80</v>
      </c>
      <c r="B52" s="369"/>
      <c r="C52" s="369"/>
      <c r="D52" s="369"/>
      <c r="E52" s="369"/>
      <c r="F52" s="369"/>
      <c r="G52" s="369"/>
      <c r="H52" s="369"/>
      <c r="I52" s="369"/>
      <c r="J52" s="369"/>
      <c r="K52" s="369"/>
      <c r="L52" s="111">
        <v>236651.48</v>
      </c>
      <c r="M52" s="113"/>
      <c r="N52" s="113"/>
      <c r="O52" s="113"/>
      <c r="P52" s="125"/>
      <c r="Q52" s="126">
        <v>12.62</v>
      </c>
      <c r="R52" s="125"/>
      <c r="S52" s="126">
        <v>0.81</v>
      </c>
    </row>
    <row r="53" spans="1:19" ht="12.75" customHeight="1" x14ac:dyDescent="0.2">
      <c r="A53" s="369" t="s">
        <v>81</v>
      </c>
      <c r="B53" s="369"/>
      <c r="C53" s="369"/>
      <c r="D53" s="369"/>
      <c r="E53" s="369"/>
      <c r="F53" s="369"/>
      <c r="G53" s="369"/>
      <c r="H53" s="369"/>
      <c r="I53" s="369"/>
      <c r="J53" s="369"/>
      <c r="K53" s="369"/>
      <c r="L53" s="113"/>
      <c r="M53" s="113"/>
      <c r="N53" s="113"/>
      <c r="O53" s="113"/>
      <c r="P53" s="125"/>
      <c r="Q53" s="125"/>
      <c r="R53" s="125"/>
      <c r="S53" s="125"/>
    </row>
    <row r="54" spans="1:19" ht="12.75" customHeight="1" x14ac:dyDescent="0.2">
      <c r="A54" s="369" t="s">
        <v>82</v>
      </c>
      <c r="B54" s="369"/>
      <c r="C54" s="369"/>
      <c r="D54" s="369"/>
      <c r="E54" s="369"/>
      <c r="F54" s="369"/>
      <c r="G54" s="369"/>
      <c r="H54" s="369"/>
      <c r="I54" s="369"/>
      <c r="J54" s="369"/>
      <c r="K54" s="369"/>
      <c r="L54" s="111">
        <v>12189.16</v>
      </c>
      <c r="M54" s="113"/>
      <c r="N54" s="113"/>
      <c r="O54" s="113"/>
      <c r="P54" s="125"/>
      <c r="Q54" s="125"/>
      <c r="R54" s="125"/>
      <c r="S54" s="125"/>
    </row>
    <row r="55" spans="1:19" ht="12.75" customHeight="1" x14ac:dyDescent="0.2">
      <c r="A55" s="369" t="s">
        <v>83</v>
      </c>
      <c r="B55" s="369"/>
      <c r="C55" s="369"/>
      <c r="D55" s="369"/>
      <c r="E55" s="369"/>
      <c r="F55" s="369"/>
      <c r="G55" s="369"/>
      <c r="H55" s="369"/>
      <c r="I55" s="369"/>
      <c r="J55" s="369"/>
      <c r="K55" s="369"/>
      <c r="L55" s="111">
        <v>2513.0300000000002</v>
      </c>
      <c r="M55" s="113"/>
      <c r="N55" s="113"/>
      <c r="O55" s="113"/>
      <c r="P55" s="125"/>
      <c r="Q55" s="125"/>
      <c r="R55" s="125"/>
      <c r="S55" s="125"/>
    </row>
    <row r="56" spans="1:19" ht="12.75" customHeight="1" x14ac:dyDescent="0.2">
      <c r="A56" s="369" t="s">
        <v>84</v>
      </c>
      <c r="B56" s="369"/>
      <c r="C56" s="369"/>
      <c r="D56" s="369"/>
      <c r="E56" s="369"/>
      <c r="F56" s="369"/>
      <c r="G56" s="369"/>
      <c r="H56" s="369"/>
      <c r="I56" s="369"/>
      <c r="J56" s="369"/>
      <c r="K56" s="369"/>
      <c r="L56" s="111">
        <v>8205.11</v>
      </c>
      <c r="M56" s="113"/>
      <c r="N56" s="113"/>
      <c r="O56" s="113"/>
      <c r="P56" s="125"/>
      <c r="Q56" s="125"/>
      <c r="R56" s="125"/>
      <c r="S56" s="125"/>
    </row>
    <row r="57" spans="1:19" ht="12.75" customHeight="1" x14ac:dyDescent="0.2">
      <c r="A57" s="369" t="s">
        <v>85</v>
      </c>
      <c r="B57" s="369"/>
      <c r="C57" s="369"/>
      <c r="D57" s="369"/>
      <c r="E57" s="369"/>
      <c r="F57" s="369"/>
      <c r="G57" s="369"/>
      <c r="H57" s="369"/>
      <c r="I57" s="369"/>
      <c r="J57" s="369"/>
      <c r="K57" s="369"/>
      <c r="L57" s="111">
        <v>201999.98</v>
      </c>
      <c r="M57" s="113"/>
      <c r="N57" s="113"/>
      <c r="O57" s="113"/>
      <c r="P57" s="125"/>
      <c r="Q57" s="125"/>
      <c r="R57" s="125"/>
      <c r="S57" s="125"/>
    </row>
    <row r="58" spans="1:19" ht="12.75" customHeight="1" x14ac:dyDescent="0.2">
      <c r="A58" s="369" t="s">
        <v>86</v>
      </c>
      <c r="B58" s="369"/>
      <c r="C58" s="369"/>
      <c r="D58" s="369"/>
      <c r="E58" s="369"/>
      <c r="F58" s="369"/>
      <c r="G58" s="369"/>
      <c r="H58" s="369"/>
      <c r="I58" s="369"/>
      <c r="J58" s="369"/>
      <c r="K58" s="369"/>
      <c r="L58" s="111">
        <v>8041.01</v>
      </c>
      <c r="M58" s="113"/>
      <c r="N58" s="113"/>
      <c r="O58" s="113"/>
      <c r="P58" s="125"/>
      <c r="Q58" s="125"/>
      <c r="R58" s="125"/>
      <c r="S58" s="125"/>
    </row>
    <row r="59" spans="1:19" ht="46.5" customHeight="1" x14ac:dyDescent="0.2">
      <c r="A59" s="369" t="s">
        <v>87</v>
      </c>
      <c r="B59" s="369"/>
      <c r="C59" s="369"/>
      <c r="D59" s="369"/>
      <c r="E59" s="369"/>
      <c r="F59" s="369"/>
      <c r="G59" s="369"/>
      <c r="H59" s="369"/>
      <c r="I59" s="369"/>
      <c r="J59" s="369"/>
      <c r="K59" s="369"/>
      <c r="L59" s="111">
        <v>4184.6099999999997</v>
      </c>
      <c r="M59" s="113"/>
      <c r="N59" s="113"/>
      <c r="O59" s="113"/>
      <c r="P59" s="125"/>
      <c r="Q59" s="125"/>
      <c r="R59" s="125"/>
      <c r="S59" s="125"/>
    </row>
    <row r="60" spans="1:19" ht="12.75" customHeight="1" x14ac:dyDescent="0.2">
      <c r="A60" s="365" t="s">
        <v>88</v>
      </c>
      <c r="B60" s="365"/>
      <c r="C60" s="365"/>
      <c r="D60" s="365"/>
      <c r="E60" s="365"/>
      <c r="F60" s="365"/>
      <c r="G60" s="365"/>
      <c r="H60" s="365"/>
      <c r="I60" s="365"/>
      <c r="J60" s="365"/>
      <c r="K60" s="365"/>
      <c r="L60" s="119">
        <v>236651.48</v>
      </c>
      <c r="M60" s="124"/>
      <c r="N60" s="124"/>
      <c r="O60" s="124"/>
      <c r="P60" s="125"/>
      <c r="Q60" s="122">
        <v>12.62</v>
      </c>
      <c r="R60" s="125"/>
      <c r="S60" s="122">
        <v>0.81</v>
      </c>
    </row>
    <row r="61" spans="1:19" ht="12.75" customHeight="1" x14ac:dyDescent="0.2">
      <c r="A61" s="366" t="s">
        <v>89</v>
      </c>
      <c r="B61" s="367"/>
      <c r="C61" s="367"/>
      <c r="D61" s="367"/>
      <c r="E61" s="367"/>
      <c r="F61" s="367"/>
      <c r="G61" s="367"/>
      <c r="H61" s="367"/>
      <c r="I61" s="367"/>
      <c r="J61" s="367"/>
      <c r="K61" s="367"/>
      <c r="L61" s="367"/>
      <c r="M61" s="367"/>
      <c r="N61" s="367"/>
      <c r="O61" s="367"/>
      <c r="P61" s="367"/>
      <c r="Q61" s="367"/>
      <c r="R61" s="367"/>
      <c r="S61" s="368"/>
    </row>
    <row r="62" spans="1:19" ht="12.75" customHeight="1" x14ac:dyDescent="0.2">
      <c r="A62" s="365" t="s">
        <v>73</v>
      </c>
      <c r="B62" s="365"/>
      <c r="C62" s="365"/>
      <c r="D62" s="365"/>
      <c r="E62" s="365"/>
      <c r="F62" s="365"/>
      <c r="G62" s="365"/>
      <c r="H62" s="365"/>
      <c r="I62" s="365"/>
      <c r="J62" s="365"/>
      <c r="K62" s="365"/>
      <c r="L62" s="119">
        <v>37525.97</v>
      </c>
      <c r="M62" s="120">
        <v>121.29</v>
      </c>
      <c r="N62" s="120">
        <v>65.27</v>
      </c>
      <c r="O62" s="120">
        <v>7.56</v>
      </c>
      <c r="P62" s="121"/>
      <c r="Q62" s="122">
        <v>12.62</v>
      </c>
      <c r="R62" s="121"/>
      <c r="S62" s="123">
        <v>0.6</v>
      </c>
    </row>
    <row r="63" spans="1:19" ht="12.75" customHeight="1" x14ac:dyDescent="0.2">
      <c r="A63" s="365" t="s">
        <v>74</v>
      </c>
      <c r="B63" s="365"/>
      <c r="C63" s="365"/>
      <c r="D63" s="365"/>
      <c r="E63" s="365"/>
      <c r="F63" s="365"/>
      <c r="G63" s="365"/>
      <c r="H63" s="365"/>
      <c r="I63" s="365"/>
      <c r="J63" s="365"/>
      <c r="K63" s="365"/>
      <c r="L63" s="119">
        <v>224425.86</v>
      </c>
      <c r="M63" s="119">
        <v>7723.69</v>
      </c>
      <c r="N63" s="119">
        <v>2513.0300000000002</v>
      </c>
      <c r="O63" s="120">
        <v>481.42</v>
      </c>
      <c r="P63" s="121"/>
      <c r="Q63" s="122">
        <v>12.62</v>
      </c>
      <c r="R63" s="121"/>
      <c r="S63" s="122">
        <v>0.81</v>
      </c>
    </row>
    <row r="64" spans="1:19" ht="12.75" customHeight="1" x14ac:dyDescent="0.2">
      <c r="A64" s="369" t="s">
        <v>90</v>
      </c>
      <c r="B64" s="369"/>
      <c r="C64" s="369"/>
      <c r="D64" s="369"/>
      <c r="E64" s="369"/>
      <c r="F64" s="369"/>
      <c r="G64" s="369"/>
      <c r="H64" s="369"/>
      <c r="I64" s="369"/>
      <c r="J64" s="369"/>
      <c r="K64" s="369"/>
      <c r="L64" s="113"/>
      <c r="M64" s="113"/>
      <c r="N64" s="113"/>
      <c r="O64" s="113"/>
      <c r="P64" s="125"/>
      <c r="Q64" s="125"/>
      <c r="R64" s="125"/>
      <c r="S64" s="125"/>
    </row>
    <row r="65" spans="1:19" ht="12.75" customHeight="1" x14ac:dyDescent="0.2">
      <c r="A65" s="369" t="s">
        <v>154</v>
      </c>
      <c r="B65" s="369"/>
      <c r="C65" s="369"/>
      <c r="D65" s="369"/>
      <c r="E65" s="369"/>
      <c r="F65" s="369"/>
      <c r="G65" s="369"/>
      <c r="H65" s="369"/>
      <c r="I65" s="369"/>
      <c r="J65" s="369"/>
      <c r="K65" s="369"/>
      <c r="L65" s="112">
        <v>126.69</v>
      </c>
      <c r="M65" s="113"/>
      <c r="N65" s="113"/>
      <c r="O65" s="113"/>
      <c r="P65" s="125"/>
      <c r="Q65" s="125"/>
      <c r="R65" s="125"/>
      <c r="S65" s="125"/>
    </row>
    <row r="66" spans="1:19" x14ac:dyDescent="0.2">
      <c r="A66" s="369" t="s">
        <v>155</v>
      </c>
      <c r="B66" s="369"/>
      <c r="C66" s="369"/>
      <c r="D66" s="369"/>
      <c r="E66" s="369"/>
      <c r="F66" s="369"/>
      <c r="G66" s="369"/>
      <c r="H66" s="369"/>
      <c r="I66" s="369"/>
      <c r="J66" s="369"/>
      <c r="K66" s="369"/>
      <c r="L66" s="111">
        <v>18713.45</v>
      </c>
      <c r="M66" s="111">
        <v>5599.96</v>
      </c>
      <c r="N66" s="111">
        <v>1796.23</v>
      </c>
      <c r="O66" s="112">
        <v>349.05</v>
      </c>
      <c r="P66" s="125"/>
      <c r="Q66" s="125"/>
      <c r="R66" s="125"/>
      <c r="S66" s="125"/>
    </row>
    <row r="67" spans="1:19" ht="12.75" customHeight="1" x14ac:dyDescent="0.2">
      <c r="A67" s="369" t="s">
        <v>156</v>
      </c>
      <c r="B67" s="369"/>
      <c r="C67" s="369"/>
      <c r="D67" s="369"/>
      <c r="E67" s="369"/>
      <c r="F67" s="369"/>
      <c r="G67" s="369"/>
      <c r="H67" s="369"/>
      <c r="I67" s="369"/>
      <c r="J67" s="369"/>
      <c r="K67" s="369"/>
      <c r="L67" s="111">
        <v>2653.97</v>
      </c>
      <c r="M67" s="111">
        <v>2002.44</v>
      </c>
      <c r="N67" s="112">
        <v>651.53</v>
      </c>
      <c r="O67" s="112">
        <v>124.81</v>
      </c>
      <c r="P67" s="125"/>
      <c r="Q67" s="125"/>
      <c r="R67" s="125"/>
      <c r="S67" s="126">
        <v>0.21</v>
      </c>
    </row>
    <row r="68" spans="1:19" ht="12.75" customHeight="1" x14ac:dyDescent="0.2">
      <c r="A68" s="369" t="s">
        <v>91</v>
      </c>
      <c r="B68" s="369"/>
      <c r="C68" s="369"/>
      <c r="D68" s="369"/>
      <c r="E68" s="369"/>
      <c r="F68" s="369"/>
      <c r="G68" s="369"/>
      <c r="H68" s="369"/>
      <c r="I68" s="369"/>
      <c r="J68" s="369"/>
      <c r="K68" s="369"/>
      <c r="L68" s="111">
        <v>165405.78</v>
      </c>
      <c r="M68" s="113"/>
      <c r="N68" s="113"/>
      <c r="O68" s="113"/>
      <c r="P68" s="125"/>
      <c r="Q68" s="125"/>
      <c r="R68" s="125"/>
      <c r="S68" s="125"/>
    </row>
    <row r="69" spans="1:19" ht="12.75" customHeight="1" x14ac:dyDescent="0.2">
      <c r="A69" s="365" t="s">
        <v>75</v>
      </c>
      <c r="B69" s="365"/>
      <c r="C69" s="365"/>
      <c r="D69" s="365"/>
      <c r="E69" s="365"/>
      <c r="F69" s="365"/>
      <c r="G69" s="365"/>
      <c r="H69" s="365"/>
      <c r="I69" s="365"/>
      <c r="J69" s="365"/>
      <c r="K69" s="365"/>
      <c r="L69" s="119">
        <v>8041.01</v>
      </c>
      <c r="M69" s="124"/>
      <c r="N69" s="124"/>
      <c r="O69" s="124"/>
      <c r="P69" s="121"/>
      <c r="Q69" s="121"/>
      <c r="R69" s="121"/>
      <c r="S69" s="121"/>
    </row>
    <row r="70" spans="1:19" ht="12.75" customHeight="1" x14ac:dyDescent="0.2">
      <c r="A70" s="365" t="s">
        <v>76</v>
      </c>
      <c r="B70" s="365"/>
      <c r="C70" s="365"/>
      <c r="D70" s="365"/>
      <c r="E70" s="365"/>
      <c r="F70" s="365"/>
      <c r="G70" s="365"/>
      <c r="H70" s="365"/>
      <c r="I70" s="365"/>
      <c r="J70" s="365"/>
      <c r="K70" s="365"/>
      <c r="L70" s="119">
        <v>4184.6099999999997</v>
      </c>
      <c r="M70" s="124"/>
      <c r="N70" s="124"/>
      <c r="O70" s="124"/>
      <c r="P70" s="121"/>
      <c r="Q70" s="121"/>
      <c r="R70" s="121"/>
      <c r="S70" s="121"/>
    </row>
    <row r="71" spans="1:19" ht="12.75" customHeight="1" x14ac:dyDescent="0.2">
      <c r="A71" s="365" t="s">
        <v>77</v>
      </c>
      <c r="B71" s="365"/>
      <c r="C71" s="365"/>
      <c r="D71" s="365"/>
      <c r="E71" s="365"/>
      <c r="F71" s="365"/>
      <c r="G71" s="365"/>
      <c r="H71" s="365"/>
      <c r="I71" s="365"/>
      <c r="J71" s="365"/>
      <c r="K71" s="365"/>
      <c r="L71" s="124"/>
      <c r="M71" s="124"/>
      <c r="N71" s="124"/>
      <c r="O71" s="124"/>
      <c r="P71" s="121"/>
      <c r="Q71" s="121"/>
      <c r="R71" s="121"/>
      <c r="S71" s="121"/>
    </row>
    <row r="72" spans="1:19" ht="12.75" customHeight="1" x14ac:dyDescent="0.2">
      <c r="A72" s="369" t="s">
        <v>78</v>
      </c>
      <c r="B72" s="369"/>
      <c r="C72" s="369"/>
      <c r="D72" s="369"/>
      <c r="E72" s="369"/>
      <c r="F72" s="369"/>
      <c r="G72" s="369"/>
      <c r="H72" s="369"/>
      <c r="I72" s="369"/>
      <c r="J72" s="369"/>
      <c r="K72" s="369"/>
      <c r="L72" s="111">
        <v>34651.5</v>
      </c>
      <c r="M72" s="113"/>
      <c r="N72" s="113"/>
      <c r="O72" s="113"/>
      <c r="P72" s="125"/>
      <c r="Q72" s="126">
        <v>12.62</v>
      </c>
      <c r="R72" s="125"/>
      <c r="S72" s="126">
        <v>0.81</v>
      </c>
    </row>
    <row r="73" spans="1:19" ht="12.75" customHeight="1" x14ac:dyDescent="0.2">
      <c r="A73" s="369" t="s">
        <v>79</v>
      </c>
      <c r="B73" s="369"/>
      <c r="C73" s="369"/>
      <c r="D73" s="369"/>
      <c r="E73" s="369"/>
      <c r="F73" s="369"/>
      <c r="G73" s="369"/>
      <c r="H73" s="369"/>
      <c r="I73" s="369"/>
      <c r="J73" s="369"/>
      <c r="K73" s="369"/>
      <c r="L73" s="111">
        <v>201999.98</v>
      </c>
      <c r="M73" s="113"/>
      <c r="N73" s="113"/>
      <c r="O73" s="113"/>
      <c r="P73" s="125"/>
      <c r="Q73" s="125"/>
      <c r="R73" s="125"/>
      <c r="S73" s="125"/>
    </row>
    <row r="74" spans="1:19" ht="12.75" customHeight="1" x14ac:dyDescent="0.2">
      <c r="A74" s="369" t="s">
        <v>80</v>
      </c>
      <c r="B74" s="369"/>
      <c r="C74" s="369"/>
      <c r="D74" s="369"/>
      <c r="E74" s="369"/>
      <c r="F74" s="369"/>
      <c r="G74" s="369"/>
      <c r="H74" s="369"/>
      <c r="I74" s="369"/>
      <c r="J74" s="369"/>
      <c r="K74" s="369"/>
      <c r="L74" s="111">
        <v>236651.48</v>
      </c>
      <c r="M74" s="113"/>
      <c r="N74" s="113"/>
      <c r="O74" s="113"/>
      <c r="P74" s="125"/>
      <c r="Q74" s="126">
        <v>12.62</v>
      </c>
      <c r="R74" s="125"/>
      <c r="S74" s="126">
        <v>0.81</v>
      </c>
    </row>
    <row r="75" spans="1:19" x14ac:dyDescent="0.2">
      <c r="A75" s="369" t="s">
        <v>81</v>
      </c>
      <c r="B75" s="369"/>
      <c r="C75" s="369"/>
      <c r="D75" s="369"/>
      <c r="E75" s="369"/>
      <c r="F75" s="369"/>
      <c r="G75" s="369"/>
      <c r="H75" s="369"/>
      <c r="I75" s="369"/>
      <c r="J75" s="369"/>
      <c r="K75" s="369"/>
      <c r="L75" s="113"/>
      <c r="M75" s="113"/>
      <c r="N75" s="113"/>
      <c r="O75" s="113"/>
      <c r="P75" s="125"/>
      <c r="Q75" s="125"/>
      <c r="R75" s="125"/>
      <c r="S75" s="125"/>
    </row>
    <row r="76" spans="1:19" x14ac:dyDescent="0.2">
      <c r="A76" s="369" t="s">
        <v>82</v>
      </c>
      <c r="B76" s="369"/>
      <c r="C76" s="369"/>
      <c r="D76" s="369"/>
      <c r="E76" s="369"/>
      <c r="F76" s="369"/>
      <c r="G76" s="369"/>
      <c r="H76" s="369"/>
      <c r="I76" s="369"/>
      <c r="J76" s="369"/>
      <c r="K76" s="369"/>
      <c r="L76" s="111">
        <v>12189.16</v>
      </c>
      <c r="M76" s="113"/>
      <c r="N76" s="113"/>
      <c r="O76" s="113"/>
      <c r="P76" s="125"/>
      <c r="Q76" s="125"/>
      <c r="R76" s="125"/>
      <c r="S76" s="125"/>
    </row>
    <row r="77" spans="1:19" x14ac:dyDescent="0.2">
      <c r="A77" s="369" t="s">
        <v>83</v>
      </c>
      <c r="B77" s="369"/>
      <c r="C77" s="369"/>
      <c r="D77" s="369"/>
      <c r="E77" s="369"/>
      <c r="F77" s="369"/>
      <c r="G77" s="369"/>
      <c r="H77" s="369"/>
      <c r="I77" s="369"/>
      <c r="J77" s="369"/>
      <c r="K77" s="369"/>
      <c r="L77" s="111">
        <v>2513.0300000000002</v>
      </c>
      <c r="M77" s="113"/>
      <c r="N77" s="113"/>
      <c r="O77" s="113"/>
      <c r="P77" s="125"/>
      <c r="Q77" s="125"/>
      <c r="R77" s="125"/>
      <c r="S77" s="125"/>
    </row>
    <row r="78" spans="1:19" x14ac:dyDescent="0.2">
      <c r="A78" s="369" t="s">
        <v>84</v>
      </c>
      <c r="B78" s="369"/>
      <c r="C78" s="369"/>
      <c r="D78" s="369"/>
      <c r="E78" s="369"/>
      <c r="F78" s="369"/>
      <c r="G78" s="369"/>
      <c r="H78" s="369"/>
      <c r="I78" s="369"/>
      <c r="J78" s="369"/>
      <c r="K78" s="369"/>
      <c r="L78" s="111">
        <v>8205.11</v>
      </c>
      <c r="M78" s="113"/>
      <c r="N78" s="113"/>
      <c r="O78" s="113"/>
      <c r="P78" s="125"/>
      <c r="Q78" s="125"/>
      <c r="R78" s="125"/>
      <c r="S78" s="125"/>
    </row>
    <row r="79" spans="1:19" x14ac:dyDescent="0.2">
      <c r="A79" s="369" t="s">
        <v>85</v>
      </c>
      <c r="B79" s="369"/>
      <c r="C79" s="369"/>
      <c r="D79" s="369"/>
      <c r="E79" s="369"/>
      <c r="F79" s="369"/>
      <c r="G79" s="369"/>
      <c r="H79" s="369"/>
      <c r="I79" s="369"/>
      <c r="J79" s="369"/>
      <c r="K79" s="369"/>
      <c r="L79" s="111">
        <v>201999.98</v>
      </c>
      <c r="M79" s="113"/>
      <c r="N79" s="113"/>
      <c r="O79" s="113"/>
      <c r="P79" s="125"/>
      <c r="Q79" s="125"/>
      <c r="R79" s="125"/>
      <c r="S79" s="125"/>
    </row>
    <row r="80" spans="1:19" x14ac:dyDescent="0.2">
      <c r="A80" s="369" t="s">
        <v>86</v>
      </c>
      <c r="B80" s="369"/>
      <c r="C80" s="369"/>
      <c r="D80" s="369"/>
      <c r="E80" s="369"/>
      <c r="F80" s="369"/>
      <c r="G80" s="369"/>
      <c r="H80" s="369"/>
      <c r="I80" s="369"/>
      <c r="J80" s="369"/>
      <c r="K80" s="369"/>
      <c r="L80" s="111">
        <v>8041.01</v>
      </c>
      <c r="M80" s="113"/>
      <c r="N80" s="113"/>
      <c r="O80" s="113"/>
      <c r="P80" s="125"/>
      <c r="Q80" s="125"/>
      <c r="R80" s="125"/>
      <c r="S80" s="125"/>
    </row>
    <row r="81" spans="1:19" x14ac:dyDescent="0.2">
      <c r="A81" s="369" t="s">
        <v>87</v>
      </c>
      <c r="B81" s="369"/>
      <c r="C81" s="369"/>
      <c r="D81" s="369"/>
      <c r="E81" s="369"/>
      <c r="F81" s="369"/>
      <c r="G81" s="369"/>
      <c r="H81" s="369"/>
      <c r="I81" s="369"/>
      <c r="J81" s="369"/>
      <c r="K81" s="369"/>
      <c r="L81" s="111">
        <v>4184.6099999999997</v>
      </c>
      <c r="M81" s="113"/>
      <c r="N81" s="113"/>
      <c r="O81" s="113"/>
      <c r="P81" s="125"/>
      <c r="Q81" s="125"/>
      <c r="R81" s="125"/>
      <c r="S81" s="125"/>
    </row>
    <row r="82" spans="1:19" x14ac:dyDescent="0.2">
      <c r="A82" s="365" t="s">
        <v>88</v>
      </c>
      <c r="B82" s="365"/>
      <c r="C82" s="365"/>
      <c r="D82" s="365"/>
      <c r="E82" s="365"/>
      <c r="F82" s="365"/>
      <c r="G82" s="365"/>
      <c r="H82" s="365"/>
      <c r="I82" s="365"/>
      <c r="J82" s="365"/>
      <c r="K82" s="365"/>
      <c r="L82" s="119">
        <v>236651.48</v>
      </c>
      <c r="M82" s="124"/>
      <c r="N82" s="124"/>
      <c r="O82" s="124"/>
      <c r="P82" s="125"/>
      <c r="Q82" s="122">
        <v>12.62</v>
      </c>
      <c r="R82" s="125"/>
      <c r="S82" s="122">
        <v>0.81</v>
      </c>
    </row>
    <row r="84" spans="1:19" ht="15" x14ac:dyDescent="0.25">
      <c r="A84" s="90" t="s">
        <v>15</v>
      </c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</row>
  </sheetData>
  <mergeCells count="149">
    <mergeCell ref="WBV21:WCI21"/>
    <mergeCell ref="WLR21:WME21"/>
    <mergeCell ref="WVN21:WWA21"/>
    <mergeCell ref="UEP21:UFC21"/>
    <mergeCell ref="UOL21:UOY21"/>
    <mergeCell ref="UYH21:UYU21"/>
    <mergeCell ref="VID21:VIQ21"/>
    <mergeCell ref="VRZ21:VSM21"/>
    <mergeCell ref="SHJ21:SHW21"/>
    <mergeCell ref="SRF21:SRS21"/>
    <mergeCell ref="TBB21:TBO21"/>
    <mergeCell ref="TKX21:TLK21"/>
    <mergeCell ref="TUT21:TVG21"/>
    <mergeCell ref="QKD21:QKQ21"/>
    <mergeCell ref="QTZ21:QUM21"/>
    <mergeCell ref="RDV21:REI21"/>
    <mergeCell ref="RNR21:ROE21"/>
    <mergeCell ref="RXN21:RYA21"/>
    <mergeCell ref="OMX21:ONK21"/>
    <mergeCell ref="OWT21:OXG21"/>
    <mergeCell ref="PGP21:PHC21"/>
    <mergeCell ref="PQL21:PQY21"/>
    <mergeCell ref="QAH21:QAU21"/>
    <mergeCell ref="MPR21:MQE21"/>
    <mergeCell ref="MZN21:NAA21"/>
    <mergeCell ref="NJJ21:NJW21"/>
    <mergeCell ref="NTF21:NTS21"/>
    <mergeCell ref="ODB21:ODO21"/>
    <mergeCell ref="KSL21:KSY21"/>
    <mergeCell ref="LCH21:LCU21"/>
    <mergeCell ref="LMD21:LMQ21"/>
    <mergeCell ref="LVZ21:LWM21"/>
    <mergeCell ref="MFV21:MGI21"/>
    <mergeCell ref="IVF21:IVS21"/>
    <mergeCell ref="JFB21:JFO21"/>
    <mergeCell ref="JOX21:JPK21"/>
    <mergeCell ref="JYT21:JZG21"/>
    <mergeCell ref="KIP21:KJC21"/>
    <mergeCell ref="GXZ21:GYM21"/>
    <mergeCell ref="HHV21:HII21"/>
    <mergeCell ref="HRR21:HSE21"/>
    <mergeCell ref="IBN21:ICA21"/>
    <mergeCell ref="ILJ21:ILW21"/>
    <mergeCell ref="FAT21:FBG21"/>
    <mergeCell ref="FKP21:FLC21"/>
    <mergeCell ref="FUL21:FUY21"/>
    <mergeCell ref="GEH21:GEU21"/>
    <mergeCell ref="GOD21:GOQ21"/>
    <mergeCell ref="DDN21:DEA21"/>
    <mergeCell ref="DNJ21:DNW21"/>
    <mergeCell ref="DXF21:DXS21"/>
    <mergeCell ref="EHB21:EHO21"/>
    <mergeCell ref="EQX21:ERK21"/>
    <mergeCell ref="BGH21:BGU21"/>
    <mergeCell ref="BQD21:BQQ21"/>
    <mergeCell ref="BZZ21:CAM21"/>
    <mergeCell ref="CJV21:CKI21"/>
    <mergeCell ref="CTR21:CUE21"/>
    <mergeCell ref="JB21:JO21"/>
    <mergeCell ref="SX21:TK21"/>
    <mergeCell ref="ACT21:ADG21"/>
    <mergeCell ref="AMP21:ANC21"/>
    <mergeCell ref="AWL21:AWY21"/>
    <mergeCell ref="A63:K63"/>
    <mergeCell ref="A64:K64"/>
    <mergeCell ref="A55:K55"/>
    <mergeCell ref="A56:K56"/>
    <mergeCell ref="A57:K57"/>
    <mergeCell ref="A58:K58"/>
    <mergeCell ref="A59:K59"/>
    <mergeCell ref="A65:K65"/>
    <mergeCell ref="A66:K66"/>
    <mergeCell ref="A67:K67"/>
    <mergeCell ref="A68:K68"/>
    <mergeCell ref="A69:K69"/>
    <mergeCell ref="A70:K70"/>
    <mergeCell ref="A71:K71"/>
    <mergeCell ref="A72:K72"/>
    <mergeCell ref="A73:K73"/>
    <mergeCell ref="A74:K74"/>
    <mergeCell ref="A80:K80"/>
    <mergeCell ref="A81:K81"/>
    <mergeCell ref="A82:K82"/>
    <mergeCell ref="A75:K75"/>
    <mergeCell ref="A76:K76"/>
    <mergeCell ref="A77:K77"/>
    <mergeCell ref="A78:K78"/>
    <mergeCell ref="A79:K79"/>
    <mergeCell ref="A14:S14"/>
    <mergeCell ref="A2:C2"/>
    <mergeCell ref="P2:S2"/>
    <mergeCell ref="A3:D3"/>
    <mergeCell ref="O3:S3"/>
    <mergeCell ref="A4:D4"/>
    <mergeCell ref="O4:S4"/>
    <mergeCell ref="A8:S8"/>
    <mergeCell ref="A9:S9"/>
    <mergeCell ref="A11:S11"/>
    <mergeCell ref="A12:S12"/>
    <mergeCell ref="A13:S13"/>
    <mergeCell ref="C15:G15"/>
    <mergeCell ref="F21:S21"/>
    <mergeCell ref="L25:L26"/>
    <mergeCell ref="M25:O25"/>
    <mergeCell ref="A24:A26"/>
    <mergeCell ref="C27:E27"/>
    <mergeCell ref="A28:S28"/>
    <mergeCell ref="C29:E29"/>
    <mergeCell ref="S24:S26"/>
    <mergeCell ref="C30:E30"/>
    <mergeCell ref="C31:E31"/>
    <mergeCell ref="C32:E32"/>
    <mergeCell ref="C33:E33"/>
    <mergeCell ref="C34:E34"/>
    <mergeCell ref="B24:B26"/>
    <mergeCell ref="C24:E26"/>
    <mergeCell ref="F24:F26"/>
    <mergeCell ref="G24:G26"/>
    <mergeCell ref="H24:K24"/>
    <mergeCell ref="L24:O24"/>
    <mergeCell ref="P24:P26"/>
    <mergeCell ref="Q24:Q26"/>
    <mergeCell ref="R24:R26"/>
    <mergeCell ref="H25:H26"/>
    <mergeCell ref="I25:K25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T44:AC44"/>
    <mergeCell ref="A53:K53"/>
    <mergeCell ref="A54:K54"/>
    <mergeCell ref="A60:K60"/>
    <mergeCell ref="A61:S61"/>
    <mergeCell ref="A62:K62"/>
    <mergeCell ref="A44:S44"/>
    <mergeCell ref="A45:K45"/>
    <mergeCell ref="A46:K46"/>
    <mergeCell ref="A47:K47"/>
    <mergeCell ref="A48:K48"/>
    <mergeCell ref="A49:K49"/>
    <mergeCell ref="A50:K50"/>
    <mergeCell ref="A51:K51"/>
    <mergeCell ref="A52:K52"/>
  </mergeCells>
  <hyperlinks>
    <hyperlink ref="T30" r:id="rId1"/>
  </hyperlinks>
  <pageMargins left="0.7" right="0.7" top="0.75" bottom="0.75" header="0.3" footer="0.3"/>
  <pageSetup paperSize="9" scale="49" orientation="portrait" horizontalDpi="4294967294" verticalDpi="4294967294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Сводный расчет </vt:lpstr>
      <vt:lpstr>ЛСР№1</vt:lpstr>
      <vt:lpstr>ЛСР №2</vt:lpstr>
      <vt:lpstr>ЛСР№3</vt:lpstr>
      <vt:lpstr>ЛСР№4</vt:lpstr>
      <vt:lpstr>ЛСР№5</vt:lpstr>
      <vt:lpstr>ЛСР№6</vt:lpstr>
      <vt:lpstr>ЛСР№7</vt:lpstr>
      <vt:lpstr>ЛСР№1!Область_печати</vt:lpstr>
      <vt:lpstr>ЛСР№3!Область_печати</vt:lpstr>
      <vt:lpstr>ЛСР№4!Область_печати</vt:lpstr>
      <vt:lpstr>ЛСР№6!Область_печати</vt:lpstr>
      <vt:lpstr>ЛСР№7!Область_печати</vt:lpstr>
      <vt:lpstr>'Сводный расчет '!Область_печати</vt:lpstr>
    </vt:vector>
  </TitlesOfParts>
  <Company>Energoneft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Гордейчик Юрий Иванович</dc:creator>
  <cp:lastModifiedBy>Рясина Анастасия Владимировна</cp:lastModifiedBy>
  <dcterms:created xsi:type="dcterms:W3CDTF">2024-02-12T08:55:05Z</dcterms:created>
  <dcterms:modified xsi:type="dcterms:W3CDTF">2024-08-15T09:21:23Z</dcterms:modified>
</cp:coreProperties>
</file>